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PC31\Desktop\2026\7_Būsto pritaikymo paslaugos Šiaulių mieste, asmenims turintiems negalią \pirkimo dokumentai\"/>
    </mc:Choice>
  </mc:AlternateContent>
  <xr:revisionPtr revIDLastSave="0" documentId="13_ncr:1_{8B328C59-1C6B-4A2F-A483-B412E9256670}" xr6:coauthVersionLast="47" xr6:coauthVersionMax="47" xr10:uidLastSave="{00000000-0000-0000-0000-000000000000}"/>
  <workbookProtection workbookAlgorithmName="SHA-512" workbookHashValue="9XDTc5hT/9rRe0c5Py9uRqx0Vp9BRHkCHrKZLjHLVMZ8CSM+ZeomLOGskKlCjiW3jVit8xle6UpLMfXcJeloWw==" workbookSaltValue="6gJtIAQy6Q5Unrcejiv0Jw==" workbookSpinCount="100000" lockStructure="1"/>
  <bookViews>
    <workbookView xWindow="-28920" yWindow="-120" windowWidth="29040" windowHeight="15720" xr2:uid="{D4AD3C7C-5779-4A54-B8E8-821EA5222A80}"/>
  </bookViews>
  <sheets>
    <sheet name="Įkainiai"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3" i="1" l="1"/>
  <c r="H311" i="1"/>
  <c r="L299" i="1"/>
  <c r="K299" i="1"/>
  <c r="H299" i="1"/>
  <c r="L302" i="1"/>
  <c r="K302" i="1"/>
  <c r="H302" i="1"/>
  <c r="L285" i="1"/>
  <c r="K285" i="1"/>
  <c r="H285" i="1"/>
  <c r="L284" i="1"/>
  <c r="K284" i="1"/>
  <c r="H284" i="1"/>
  <c r="L283" i="1"/>
  <c r="K283" i="1"/>
  <c r="H283" i="1"/>
  <c r="L226" i="1"/>
  <c r="K226" i="1"/>
  <c r="H226" i="1"/>
  <c r="L225" i="1"/>
  <c r="K225" i="1"/>
  <c r="H225" i="1"/>
  <c r="L224" i="1"/>
  <c r="K224" i="1"/>
  <c r="H224" i="1"/>
  <c r="L223" i="1"/>
  <c r="K223" i="1"/>
  <c r="H223" i="1"/>
  <c r="L222" i="1"/>
  <c r="K222" i="1"/>
  <c r="H222" i="1"/>
  <c r="L221" i="1"/>
  <c r="K221" i="1"/>
  <c r="H221" i="1"/>
  <c r="L220" i="1"/>
  <c r="K220" i="1"/>
  <c r="H220" i="1"/>
  <c r="L144" i="1"/>
  <c r="K144" i="1"/>
  <c r="H144" i="1"/>
  <c r="L143" i="1"/>
  <c r="K143" i="1"/>
  <c r="H143" i="1"/>
  <c r="H301" i="1"/>
  <c r="L249" i="1"/>
  <c r="K249" i="1"/>
  <c r="H249" i="1"/>
  <c r="L277" i="1"/>
  <c r="K277" i="1"/>
  <c r="H277" i="1"/>
  <c r="L279" i="1"/>
  <c r="K279" i="1"/>
  <c r="H279" i="1"/>
  <c r="L219" i="1"/>
  <c r="K219" i="1"/>
  <c r="H219" i="1"/>
  <c r="H136" i="1"/>
  <c r="K136" i="1"/>
  <c r="L136" i="1"/>
  <c r="H190" i="1"/>
  <c r="L190" i="1"/>
  <c r="K190" i="1"/>
  <c r="K189" i="1"/>
  <c r="H189" i="1"/>
  <c r="L189"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7" i="1"/>
  <c r="L138" i="1"/>
  <c r="L139" i="1"/>
  <c r="L140" i="1"/>
  <c r="L141" i="1"/>
  <c r="L142" i="1"/>
  <c r="L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7" i="1"/>
  <c r="K138" i="1"/>
  <c r="K139" i="1"/>
  <c r="K140" i="1"/>
  <c r="K141" i="1"/>
  <c r="K142" i="1"/>
  <c r="K98"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L297" i="1"/>
  <c r="L298" i="1"/>
  <c r="L300" i="1"/>
  <c r="L301" i="1"/>
  <c r="L310" i="1"/>
  <c r="L311" i="1"/>
  <c r="L296" i="1"/>
  <c r="K297" i="1"/>
  <c r="K298" i="1"/>
  <c r="K300" i="1"/>
  <c r="K301" i="1"/>
  <c r="K310" i="1"/>
  <c r="K311" i="1"/>
  <c r="K296"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7" i="1"/>
  <c r="H138" i="1"/>
  <c r="H139" i="1"/>
  <c r="H140" i="1"/>
  <c r="H141" i="1"/>
  <c r="H142" i="1"/>
  <c r="K234" i="1"/>
  <c r="K235" i="1"/>
  <c r="K236" i="1"/>
  <c r="K237" i="1"/>
  <c r="K238" i="1"/>
  <c r="K239" i="1"/>
  <c r="K240" i="1"/>
  <c r="K241" i="1"/>
  <c r="K242" i="1"/>
  <c r="K243" i="1"/>
  <c r="K244" i="1"/>
  <c r="K245" i="1"/>
  <c r="K246" i="1"/>
  <c r="K247" i="1"/>
  <c r="K248"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8" i="1"/>
  <c r="K280" i="1"/>
  <c r="K281" i="1"/>
  <c r="K282" i="1"/>
  <c r="L234" i="1"/>
  <c r="L235" i="1"/>
  <c r="L236" i="1"/>
  <c r="L237" i="1"/>
  <c r="L238" i="1"/>
  <c r="L239" i="1"/>
  <c r="L240" i="1"/>
  <c r="L241" i="1"/>
  <c r="L242" i="1"/>
  <c r="L243" i="1"/>
  <c r="L244" i="1"/>
  <c r="L245" i="1"/>
  <c r="L246" i="1"/>
  <c r="L247" i="1"/>
  <c r="L248"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8" i="1"/>
  <c r="L280" i="1"/>
  <c r="L281" i="1"/>
  <c r="L282" i="1"/>
  <c r="L233" i="1"/>
  <c r="H234" i="1"/>
  <c r="H235" i="1"/>
  <c r="H236" i="1"/>
  <c r="H237" i="1"/>
  <c r="H238" i="1"/>
  <c r="H239" i="1"/>
  <c r="H240" i="1"/>
  <c r="H241" i="1"/>
  <c r="H242" i="1"/>
  <c r="H243" i="1"/>
  <c r="H244" i="1"/>
  <c r="H245" i="1"/>
  <c r="H246" i="1"/>
  <c r="H247" i="1"/>
  <c r="H248"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8" i="1"/>
  <c r="H280" i="1"/>
  <c r="H281" i="1"/>
  <c r="H282" i="1"/>
  <c r="H233" i="1"/>
  <c r="K233" i="1"/>
  <c r="H310" i="1"/>
  <c r="H297" i="1"/>
  <c r="H298" i="1"/>
  <c r="H300" i="1"/>
  <c r="H296" i="1"/>
  <c r="H98" i="1"/>
</calcChain>
</file>

<file path=xl/sharedStrings.xml><?xml version="1.0" encoding="utf-8"?>
<sst xmlns="http://schemas.openxmlformats.org/spreadsheetml/2006/main" count="554" uniqueCount="273">
  <si>
    <t>vnt</t>
  </si>
  <si>
    <t>Kiekis</t>
  </si>
  <si>
    <t>Demontavimo / ardymo įkainiai</t>
  </si>
  <si>
    <t>Sienų tinko pertrynimas, nuvalant dažus arba tapetus, kai pertrynimo vietos plotas iki 5 m2</t>
  </si>
  <si>
    <t>m2</t>
  </si>
  <si>
    <t>Sienų tinko pertrynimas, nuvalant dažus arba tapetus, kai pertrynimo vietos plotas daugiau kaip 5 m2</t>
  </si>
  <si>
    <t>m</t>
  </si>
  <si>
    <t>m3</t>
  </si>
  <si>
    <t>Vidaus vamzdynų (stovų, magistralinių ir prijungiamųjų vamzdynų) ir armatūros demontavimas , kai sąlyginis vamzdžių skersmuo iki 25 mm</t>
  </si>
  <si>
    <t>Vidaus vamzdynų (stovų, magistralinių ir prijungiamųjų vamzdynų) ir armatūros demontavimas , kai sąlyginis vamzdžių skersmuo 50-65 mm</t>
  </si>
  <si>
    <t>Vidaus vamzdynų (stovų, magistralinių ir prijungiamųjų vamzdynų) ir armatūros demontavimas , kai sąlyginis vamzdžių skersmuo 80-100 mm</t>
  </si>
  <si>
    <t>vnt.</t>
  </si>
  <si>
    <t>Vandens maišytuvų nuėmimas</t>
  </si>
  <si>
    <t>Vonių nuėmimas</t>
  </si>
  <si>
    <t>Klozeto puodų arba pisuarų nuėmimas</t>
  </si>
  <si>
    <t>kompl.</t>
  </si>
  <si>
    <t>Asfaltbetonio dangos išardymas</t>
  </si>
  <si>
    <t>Statybinių šiukšlių išvežimas 5 km atstumu automobiliais-savivarčiais, pakraunant rankiniu būdu</t>
  </si>
  <si>
    <t>t</t>
  </si>
  <si>
    <t>Transportuojant statybines šiukšles už kiekvieną papildomą kilometrą pridėti</t>
  </si>
  <si>
    <t>Sienų, grindų sandūrų izoliavimas hidroizoliacine juosta</t>
  </si>
  <si>
    <t>Sienų aptaisymas gipskartonio plokštėmis, klijuojant prie pagrindo</t>
  </si>
  <si>
    <t>Viensluoksnių gipskartonio pertvarų su metaliniu karkasu ir 50mm izoliacijos sluoksniu įrengimas</t>
  </si>
  <si>
    <t>Viensluoksnių gipskartonio pertvarų su metaliniu karkasu ir 75mm izoliacijos sluoksniu įrengimas</t>
  </si>
  <si>
    <t>Viensluoksnių gipskartonio pertvarų su metaliniu karkasu ir 100mm izoliacijos sluoksniu įrengimas</t>
  </si>
  <si>
    <t>Sienų vidinių paviršių glaistymas gipsiniais glaistais (pirmasis 2.00 mm  storio sluoksnis)</t>
  </si>
  <si>
    <t>Sienų vidinių paviršių glaistymas gipsiniais glaistais (kartotinis 1.50 mm  storio sluoksnis)</t>
  </si>
  <si>
    <t>Vidaus patalpų sienų paruoštų paviršių smulkiai grublėtas dažymas struktūriniais dažais</t>
  </si>
  <si>
    <t>Lubų aptaisymas gipskartonio plokštėmis, įrengiant metalinį karkasą, užtaisant ir glaistant siūles</t>
  </si>
  <si>
    <t>Lubų paviršių pagrindo gruntavimas giliai įsigeriančiais gruntais voleliu</t>
  </si>
  <si>
    <t>Lubų paviršių tarpinis gruntavimas voleliu</t>
  </si>
  <si>
    <t>Lubų paviršių glaistymas gipsiniais glaistais (pirmasis 1.50 mm  storio sluoksnis)</t>
  </si>
  <si>
    <t>Lubų paviršių glaistymas gipsiniais glaistais (kartotinis 1.00 mm  storio sluoksnis)</t>
  </si>
  <si>
    <t>Betono posluoksnių įrengimas grindims,paduodant betoną siurbliu, kai sluoksnio storis  50 mm</t>
  </si>
  <si>
    <t>Mažų plotų asfaltbetonio dangos įrengimas, paskleidžiant masę rankiniu būdu, tankinant vibroplūktuvu ( sluoksnis  5.0 cm storio)</t>
  </si>
  <si>
    <t>Lentų klojiniai laiptų maršų betonavimui</t>
  </si>
  <si>
    <t>Inžinerių sistemų bei prietaisų įkainiai</t>
  </si>
  <si>
    <t>Lizdų gręžimas potinkinėms elektros instalicijos dėžutėms žiediniais grąžtais mūro sienose</t>
  </si>
  <si>
    <t>Lizdų gręžimas potinkinėms elektros instalicijos dėžutėms žiediniais grąžtais betono sienose</t>
  </si>
  <si>
    <t>Potinkinių elektros instaliacinių dėžučių įstatymas į paruoštus lizdus , kai dėžutės apvalios  d iki 100 mm</t>
  </si>
  <si>
    <t>Galios automatinių jungiklių montavimas spintose (dėžese) , kai nominali srovė iki 100 A</t>
  </si>
  <si>
    <t>Vidaus nuotekų plastikinių skirstomųjų vamzdynų ir stovų vamzdžių montavimas , kai nominalusis vidinis skersmuo iki 50 mm (m vamzdyno)</t>
  </si>
  <si>
    <t>Vidaus nuotekų plastikinių skirstomųjų vamzdynų ir stovų vamzdžių montavimas , kai nominalusis vidinis skersmuo iki 110 mm (m vamzdyno)</t>
  </si>
  <si>
    <t>Vidaus nuotekų plastikinių vamzdynų jungiamųjų (fasoninių) dalių montavimas , kai nominalusis vidinis skersmuo iki 50 mm</t>
  </si>
  <si>
    <t>Vidaus nuotekų plastikinių vamzdynų jungiamųjų (fasoninių) dalių montavimas , kai nominalusis vidinis skersmuo iki 110 mm</t>
  </si>
  <si>
    <t>Vandens skaitiklių su movinėmis jungtimis montavimas ( jungties skersmuo iki 25 mm)</t>
  </si>
  <si>
    <t>Vidaus nuotekų plastikinių vamzdynų trapų montavimas , kai trapo skersmuo iki 50 mm</t>
  </si>
  <si>
    <t>Vandentiekio, šildymo ir suspausto oro vamzdynų iš plastikinių vamzdžių tiesimas, tvirtinant prie konstrukcijų ( vamzdžio išorinis skersmuo iki 32 mm)</t>
  </si>
  <si>
    <t>Plastikinių vamzdžių jungimas movomis, alkūnėmis, perėjimais, sandūras sulydant ( vamzdžio išorinis skersmuo iki 32 mm)</t>
  </si>
  <si>
    <t>Plastikinių vamzdžių jungimas trišakiais, sandūras sulydant ( vamzdžio išorinis skersmuo iki 32 mm)</t>
  </si>
  <si>
    <t>Stovo dušui pritvirtinimas prie sienos</t>
  </si>
  <si>
    <t>Uždarų dušų kabinų su dugnais montavimas</t>
  </si>
  <si>
    <t>Atlenkiamų suoliukų neįgaliesiems montavimas</t>
  </si>
  <si>
    <t>Keltuvų įkainiai</t>
  </si>
  <si>
    <t>Vertikalus keltuvas su visais reikalingais priedais</t>
  </si>
  <si>
    <t>Turėklinis keltuvas su visais reikalingais priedais</t>
  </si>
  <si>
    <t>Dokumentacijos įkainiai</t>
  </si>
  <si>
    <t>Techninio darbo projekto parengimas (keltuvų projektavimas)</t>
  </si>
  <si>
    <t>Darbų užduoties ir sąmatos sudarymas (asmenims būsta pritaikantiems sąvarankiškai)</t>
  </si>
  <si>
    <t>PVM</t>
  </si>
  <si>
    <t>Viso su PVM</t>
  </si>
  <si>
    <t>Maksimalus įkainis be PVM</t>
  </si>
  <si>
    <t>Siūlomas įkainis be PVM</t>
  </si>
  <si>
    <t>Siūlomas įkainis su PVM</t>
  </si>
  <si>
    <t>Pildo Tiekėjas</t>
  </si>
  <si>
    <t>Ar viršijamas įkainis</t>
  </si>
  <si>
    <t>PVM*</t>
  </si>
  <si>
    <t>Eil. Nr.</t>
  </si>
  <si>
    <t>*Jei PVM netaikomas nurodomos priežastys ir įrašoma reikšmė 0%:</t>
  </si>
  <si>
    <t>**Keltuvams ir jų įrengimui taikomas lengvatinis 5% PVM</t>
  </si>
  <si>
    <t>Statinio gelžbetonio konstrukcijų pjovimas diskiniu pjūklu</t>
  </si>
  <si>
    <t xml:space="preserve">Statinio plytų mūro konstrukcijų pjovimas diskiniu pjūklu </t>
  </si>
  <si>
    <t>Vandens skaitiklio demontavimas</t>
  </si>
  <si>
    <t>Šviestuvų demontavimas</t>
  </si>
  <si>
    <t>Laidų demontavimas</t>
  </si>
  <si>
    <t>Ortakių demontavimas</t>
  </si>
  <si>
    <t>Ventiliacijos grotelių demontavimas</t>
  </si>
  <si>
    <t>Dušo kabinos demontavimas</t>
  </si>
  <si>
    <t>Metalinių ir/ar medinių turėklų ardymas</t>
  </si>
  <si>
    <t>Siūlių pjaustymas diskine freza asfaltbetonio dangoje</t>
  </si>
  <si>
    <t xml:space="preserve">Grunto kasimas rankiniu būdu </t>
  </si>
  <si>
    <t xml:space="preserve">Mechanizuotas grunto kasimas, pakraunant ir vežant gruntą 5 km atstumu bei darbas sąvartoje </t>
  </si>
  <si>
    <t xml:space="preserve">Vežant gruntą daugiau arba mažiau kaip 5 km atstumu, už kiekvieną kilometrą pridėti arba atimti </t>
  </si>
  <si>
    <t xml:space="preserve">Krūmų ir smulkių medžių pjovimas rankiniu būdu </t>
  </si>
  <si>
    <t>Nupjautų krūmų ir smulkaus miško šaknų ir kelmų rovimas</t>
  </si>
  <si>
    <t>Minkštų veislių medžių kirtimas</t>
  </si>
  <si>
    <t>Kelmų rovimas</t>
  </si>
  <si>
    <t>Grindų ir sienų teptinės hidroizoliacijos įrengimas, tepant 2 kartus</t>
  </si>
  <si>
    <t>Laiptų nerūdijančio plieno turėklų įrengimas</t>
  </si>
  <si>
    <t>Sienų vidinių paviršių pagrindo gruntavimas giliai įsigeriančiais gruntais</t>
  </si>
  <si>
    <t>Sienų vidinių paviršių tarpinis gruntavimas</t>
  </si>
  <si>
    <t>Sienų vidinių paviršių pagrindo gruntavimas sukibimą gerinančiais gruntais</t>
  </si>
  <si>
    <t>Sienų vidinių paviršių 10 mm storio viensluoksnis tinkas</t>
  </si>
  <si>
    <t>Vagų užtaisymas (tinkavimas), nutiesus elektros tinklo laidus sienų paviršiuose</t>
  </si>
  <si>
    <t>Vagų užtaisymas (tinkavimas), nutiesus elektros laidus lubų paviršiuose</t>
  </si>
  <si>
    <t>Sienų vidinių paviršių apklijavimas apmušalais (tapetais)</t>
  </si>
  <si>
    <t>Sienų vidinių paviršių aptaisymas keraminėmis plytelėmis</t>
  </si>
  <si>
    <t>Lubų paviršių dažymas emulsiniais dažais vienu sluoksniu</t>
  </si>
  <si>
    <t>Lubų paviršių dažymas emulsiniais dažais antru arba kartotiniu sluoksniu</t>
  </si>
  <si>
    <t>Sienų vidinių paviršių dažymas emulsiniais dažais vienu sluoksniu</t>
  </si>
  <si>
    <t>Sienų vidinių paviršių dažymas emulsiniais dažais antru arba kartotiniu sluoksniu</t>
  </si>
  <si>
    <t>Grindų pagrindų išlyginimas savaime išsilyginančiu skiediniu</t>
  </si>
  <si>
    <t>Keraminių plytelių grindų dangos įrengimas ant išlyginto pagrindo</t>
  </si>
  <si>
    <t>Grindjuosčių tvirtinimas, kai grindjuostės plastiko</t>
  </si>
  <si>
    <t>Medinių durų montavimas, kai staktos standartinės</t>
  </si>
  <si>
    <t>Medinių durų montavimas, kai staktos apgaubiančios</t>
  </si>
  <si>
    <t>Metalinių lauko durų montavimas</t>
  </si>
  <si>
    <t>Balkonų durų blokų montavimas</t>
  </si>
  <si>
    <t>Keičiamų langų vidaus palangių montavimas</t>
  </si>
  <si>
    <t>Keičiamų langų išorės nuolajų (palangių) montavimas</t>
  </si>
  <si>
    <t>Langų ir durų staktų sandūrų su siena izoliavimas montavimo putomis</t>
  </si>
  <si>
    <t>Grunto tankinimas mažosios mechanizacijos priemonėmis</t>
  </si>
  <si>
    <t>Apsauginio šalčiui atsparaus pagrindo sluoksnio įrengimas iš gamtinio smėlio</t>
  </si>
  <si>
    <t>Viensluoksnio  15 cm storio pagrindo įrengimas iš dolomitinės skaldos</t>
  </si>
  <si>
    <t>Šaligatvio pasluoksnio įrengimas (dolomito atsijos, sluoksnio storis  3 cm)</t>
  </si>
  <si>
    <t>Grindinio įrengimas iš betono trinkelių ir/ar plytelių rankiniu būdu, užpilant siūles akmens atsijomis</t>
  </si>
  <si>
    <t>Ažūrinių paviršių įrengimas iš betono trinkelių</t>
  </si>
  <si>
    <t>Betono bordiūrų įrengimas ant betono pagrindo, kai bordiūrai 150x300mm</t>
  </si>
  <si>
    <t>Betono bordiūrų įrengimas ant betono pagrindo, kai bordiūrai 80x200mm</t>
  </si>
  <si>
    <t>Juodų dangų paviršiaus gruntavimas bitumu</t>
  </si>
  <si>
    <t>Vejos mažų plotų atnaujinimas, papildant 10 cm augalinio grunto sluoksniu</t>
  </si>
  <si>
    <t>Polių gręžimas elektrinių gražtu, kai polio gylis iki 1,5m, skersmuo iki 0,3m</t>
  </si>
  <si>
    <t>Gręžtinių polių betonavimas, kai gręžinio skersmuo iki 500 mm</t>
  </si>
  <si>
    <t>Laiptų maršų betonavimas</t>
  </si>
  <si>
    <t>Lentų klojiniai paprastom konstrukcijoms</t>
  </si>
  <si>
    <t>Mažų apimčių konstrukcijų armavimas atskirais strypais</t>
  </si>
  <si>
    <t>Mažų apimčių sudėtingų konstrukcijų betonavimas</t>
  </si>
  <si>
    <t>Silikatinių plytų mūras</t>
  </si>
  <si>
    <t>Keraminių plytelių dangos įrengimas ant išlyginto pagrindo, aptaisant laiptus</t>
  </si>
  <si>
    <t>Laiptų pakopų ir aikštelių įrengimas iš betono trinkelių</t>
  </si>
  <si>
    <t>Durų apvadų įrengimas</t>
  </si>
  <si>
    <t>Medinių stumdomų durų įrengimas</t>
  </si>
  <si>
    <t>Radiatorių demontavimas</t>
  </si>
  <si>
    <t>Betono pasluoksnio įrengimas formuojant nuolydžius storis 40 - 70 mm</t>
  </si>
  <si>
    <t>Vagų iškirtimas vidaus vamzdynams, kai sienos betono</t>
  </si>
  <si>
    <t>Vagų iškirtimas vidaus vamzdynams, kai sienos plytų</t>
  </si>
  <si>
    <t>Vagų iškirtimas paslėptai instaliacijai vagotuvu tinkuotose sienose</t>
  </si>
  <si>
    <t>Vagų iškirtimas paslėptai instaliacijai vagotuvu betono sienose</t>
  </si>
  <si>
    <t>Vagų iškirtimas paslėptai instaliacijai vagotuvu tinkuotose lubose</t>
  </si>
  <si>
    <t>Vagų iškirtimas paslėptai instaliacijai vagotuvu betono lubose</t>
  </si>
  <si>
    <t>Rozečių montavimas</t>
  </si>
  <si>
    <t>Jungiklio montavimas</t>
  </si>
  <si>
    <t>Dviejų-trijų gyslų laidų tiesimas sienose ir paruoštose vagose (po tinku)</t>
  </si>
  <si>
    <t>Vidaus apšvietimo halogeninių lempų šviestuvų montavimas pakabinamų lubų angose</t>
  </si>
  <si>
    <t>Kabelio tiesimas betonom ir/ar mūro siena</t>
  </si>
  <si>
    <t>Kabelių apsaugos plastikinių gofruotų vamzdžių tvirtinant prie konstrukcijų</t>
  </si>
  <si>
    <t>Movinės uždaromosios armatūros montavimas pastato vandentiekio ir šildymo vamzdynuose, kai sąlyginis skersmuo 15 mm</t>
  </si>
  <si>
    <t>Movinės uždaromosios armatūros montavimas pastato vandentiekio ir šildymo vamzdynuose, kai sąlyginis skersmuo 20 mm</t>
  </si>
  <si>
    <t>Movinės uždaromosios armatūros montavimas pastato vandentiekio ir šildymo vamzdynuose, kai sąlyginis skersmuo 25 mm</t>
  </si>
  <si>
    <t>Revizinių durelių montavimas</t>
  </si>
  <si>
    <t>Šildymo radiatorių montavimas 300-450 mm aukščio ir iki 1600 mm ilgio plieniniais šildymo radiatoriais</t>
  </si>
  <si>
    <t>Lankstaus gofruoto ortakio montavimas (prisijungimo) montavimas, kai jo ilgis 2m, o skersmuo iki 250 mm</t>
  </si>
  <si>
    <t>Klozeto su prijungtu nuplovimo bakeliu montavimas</t>
  </si>
  <si>
    <t>Bidė montavimas</t>
  </si>
  <si>
    <t>Pisuaro montavimas</t>
  </si>
  <si>
    <t>Maišytuvų su dušo įranga montavimas</t>
  </si>
  <si>
    <t>Maišytuvų be dušo įrangos montavimas</t>
  </si>
  <si>
    <t>Vertikalaus keltuvo montavimas</t>
  </si>
  <si>
    <t>Turėklinio keltuvo montavimas</t>
  </si>
  <si>
    <t>Keltuvo derinimo darbai</t>
  </si>
  <si>
    <t>Mato vnt.</t>
  </si>
  <si>
    <t>Darbų aprašymas</t>
  </si>
  <si>
    <t>PVM**</t>
  </si>
  <si>
    <t>Keraminių plytelių ardymas, pašalinant šiukšles</t>
  </si>
  <si>
    <t>Senų tapetų nuplėšimas, pašalinant šiukšles</t>
  </si>
  <si>
    <t>Lubų tinko pertrynimas, nuvalant dažus arba tapetus, kai pertrynimo vietos plotas iki 5 m2, pašalinant šiukšles</t>
  </si>
  <si>
    <t>Lubų tinko pertrynimas, nuvalant dažus arba tapetus, kai pertrynimo vietos plotas daugiau kaip 5 m2, pašalinant šiukšles</t>
  </si>
  <si>
    <t>Medinių durų demontavimas, pašalinant šiukšles</t>
  </si>
  <si>
    <t>Balkono durų demontavimas, pašalinant šiukšles</t>
  </si>
  <si>
    <t>Lauko durų demontavimas, pašalinant šiukšles</t>
  </si>
  <si>
    <t>Langų demontavimas, kai langai su palangėmis, pašalinant šiukšles</t>
  </si>
  <si>
    <t>Grindjuosčių ardymas, pašalinant šiukšles</t>
  </si>
  <si>
    <t>Seno linoleumo nuėmimas, pašalinant šiukšles</t>
  </si>
  <si>
    <t>Betoninių monolitinių konstrukcijų išardymas, pašalinant statybynį laužą</t>
  </si>
  <si>
    <t>Mūrinių sienų išardymas be plytų atrinkimo, pašalinant statybinį laužą</t>
  </si>
  <si>
    <t>Rozečių, jungtuktų, paskirstymo dėžučių, pakabų ir kitų panašių arch. detalių ardymas</t>
  </si>
  <si>
    <t>Bordiūrų ir betoninio pagrindo išardymas</t>
  </si>
  <si>
    <t>Praustuvų su vandens maišytuvais, sifonu montavimas</t>
  </si>
  <si>
    <t>Dušo užuolaidos su laikiliu montavimas</t>
  </si>
  <si>
    <t xml:space="preserve">Aliuminio arba plastiko langų blokų su nevarstomomis sąvaromis montavimas 2 m2 iki 3 m2  </t>
  </si>
  <si>
    <t xml:space="preserve">Aliuminio arba plastiko langų blokų su nevarstomomis sąvaromis montavimas 1 m2 iki 2 m2 </t>
  </si>
  <si>
    <t>Slenksčių montavimas prie durų</t>
  </si>
  <si>
    <t>Ranktūrių neįgaliesiems montavimas , kai varžtų skaičius 8 vnt (L formos didelis)</t>
  </si>
  <si>
    <t>Ranktūrių neįgaliesiems montavimas , kai varžtų skaičius 4 vnt (mažas)</t>
  </si>
  <si>
    <t>Ranktūrių neįgaliesiems montavimas , kai varžtų skaičius 4 vnt (atlenkiamas)</t>
  </si>
  <si>
    <t>Ranktūrių neįgaliesiems montavimas , kai varžtų skaičius 6 vnt (vidutinis)</t>
  </si>
  <si>
    <t>Rankšluosčių džiovintuvų / gyvatukų montavimas</t>
  </si>
  <si>
    <t>Dušų dugnų / padėklų montavimas</t>
  </si>
  <si>
    <t>Grūdinto stiklo sienelės montavimas</t>
  </si>
  <si>
    <t>Rankšluosčių džiovintuvo / gyvatuko demontavimas</t>
  </si>
  <si>
    <t>Takelių iš betono plytelių ir / ar trinkelių su esamais pagrindais ardymas</t>
  </si>
  <si>
    <t>Apsauginės nuotekio relės montavimas</t>
  </si>
  <si>
    <t>"Pasiūlymo forma"</t>
  </si>
  <si>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</si>
  <si>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</si>
  <si>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</si>
  <si>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
DĖL BŪSTO PRITAIKYMO PASLAUGOS ŠIAULIŲ MIESTE, ASMENIMS TURINTIEMS NEGALIĄ PASLAUGŲ PIRKIMO</t>
  </si>
  <si>
    <t>(Data)</t>
  </si>
  <si>
    <t>(Vieta)</t>
  </si>
  <si>
    <t>Šiaulių miesto savivaldybės administracijai</t>
  </si>
  <si>
    <t>(Adresatas)</t>
  </si>
  <si>
    <t>1. INFORMACIJA APIE TIEKĖJĄ</t>
  </si>
  <si>
    <t>1.</t>
  </si>
  <si>
    <t>2.</t>
  </si>
  <si>
    <t>Tiekėjo arba ūkio subjektų grupės dalyvių pavadinimas, juridinio asmens kodas (-ai) (jeigu pasiūlymą teikia fizinis asmuo – verslo ar individualios veiklos pažymėjimo Nr. ar pan.), adresas (-ai)</t>
  </si>
  <si>
    <t>Ūkio subjektų grupės dalyvis, atstovaujantis arba vadovaujantis ūkio subjektų grupei (pildoma, jei pasiūlymą teikia tiekėjų grupė)</t>
  </si>
  <si>
    <t>Asmens, įgalioto bendrauti su perkančiąją organizacija, kontaktinė informacija (vardas, pavardė, tel., faks., el. p., adresas)</t>
  </si>
  <si>
    <t>2. INFORMACIJA APIE KIEKVIENO TIEKĖJŲ GRUPĖS PARTNERIO SAVO JĖGOMIS NUMATOMŲ ATLIKTI ĮSIPAREIGOJIMŲ DALIES VERTĘ
(pildoma, kai pasiūlymą pateikia tiekėjų grupė)</t>
  </si>
  <si>
    <t>Partnerio pavadinimas</t>
  </si>
  <si>
    <t xml:space="preserve">Numatomi atlikti įsipareigojimai </t>
  </si>
  <si>
    <t>Partnerio įsipareigojimų dalies vertė pasiūlymo kainoje*</t>
  </si>
  <si>
    <t>EUR (su PVM)</t>
  </si>
  <si>
    <t>Proc.</t>
  </si>
  <si>
    <t>4. KITI ŽINOMI SUBTIEKĖJAI, KURIE BUS PASITELKTI VYKDANT PIRKIMO SUTARTĮ IR KURIŲ PAJĖGUMAIS NESIREMIAMA ĮRODINĖJANT KVALIFIKACIJOS ATITIKTIES
(nurodomi visi subtiekėjai kurių pajėgumais tiekėjas nesirems)</t>
  </si>
  <si>
    <t>Pavadinimas, kodas ir adresas</t>
  </si>
  <si>
    <t>Kiti žinomi subtiekėjai, kurie bus pasitelkti vykdant pirkimo sutartį ir kurių pajėgumais nesiremiama įrodinėjant kvalifikacijos atitikties</t>
  </si>
  <si>
    <t>Vardas ir pavardė</t>
  </si>
  <si>
    <t>Specialisto dabartinė darbovietė</t>
  </si>
  <si>
    <t xml:space="preserve">6. PASIŪLYMO KAINA </t>
  </si>
  <si>
    <t>7. PRIDEDAMI DOKUMENTAI IR INFORMACIJA APIE KONFIDENCIALUMĄ</t>
  </si>
  <si>
    <t>7.1. Jei nenurodyta kitaip, visi dokumentai teikiami su pasiūlymu CVP IS priemonėmis:</t>
  </si>
  <si>
    <t>Dokumentas</t>
  </si>
  <si>
    <t>Lapų skaičius</t>
  </si>
  <si>
    <t>Ar dokumente yra konfidencialios informacijos*?
(Taip / Ne)</t>
  </si>
  <si>
    <t>Paaiškinimas, kokia konkreti informacija dokumente yra konfidenciali ir kodėl</t>
  </si>
  <si>
    <r>
      <rPr>
        <b/>
        <sz val="12"/>
        <color theme="1"/>
        <rFont val="Times New Roman"/>
        <family val="1"/>
        <charset val="186"/>
      </rPr>
      <t xml:space="preserve">*Pastabos: </t>
    </r>
    <r>
      <rPr>
        <sz val="12"/>
        <color theme="1"/>
        <rFont val="Times New Roman"/>
        <family val="1"/>
        <charset val="186"/>
      </rPr>
      <t xml:space="preserve">
1. pildyti tuomet, jei bus pateikta konfidenciali informacija. Tiekėjas negali nurodyti, kad konfidenciali yra pasiūlymo kaina arba, kad visas pasiūlymas yra konfidencialus; 
2. tiekėjui nenurodžius, kokia informacija yra konfidenciali, laikoma, kad konfidencialios informacijos pasiūlyme nėra; 
3. pasiūlymo dalis, kurios dalyvis nenurodė kaip konfidencialios, bus viešinama Viešųjų pirkimų tarnybos direktoriaus 2017 m.  birželio 19 d. įsakyme Nr. 1S-91 nustatyta tvarka.</t>
    </r>
  </si>
  <si>
    <r>
      <rPr>
        <b/>
        <sz val="12"/>
        <color theme="1"/>
        <rFont val="Times New Roman"/>
        <family val="1"/>
        <charset val="186"/>
      </rPr>
      <t>Pasirašydamas šį pasiūlymą, tvirtintu, kad:</t>
    </r>
    <r>
      <rPr>
        <sz val="12"/>
        <color theme="1"/>
        <rFont val="Times New Roman"/>
        <family val="1"/>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3 mėn. nuo pasiūlymų pateikimo galutinio termino pabaigos.</t>
    </r>
  </si>
  <si>
    <t>(Tiekėjo arba jo įgalioto asmens pareigų pavadinimas)</t>
  </si>
  <si>
    <t>(Parašas)</t>
  </si>
  <si>
    <t>(Vardas, pavardė)</t>
  </si>
  <si>
    <t>3.</t>
  </si>
  <si>
    <t>4.</t>
  </si>
  <si>
    <t>5.</t>
  </si>
  <si>
    <t>6.</t>
  </si>
  <si>
    <t>7.</t>
  </si>
  <si>
    <t>8.</t>
  </si>
  <si>
    <t>9.</t>
  </si>
  <si>
    <t>…</t>
  </si>
  <si>
    <t>Ventiliatorių montavimas</t>
  </si>
  <si>
    <t>Keltuvo demontavimas</t>
  </si>
  <si>
    <t xml:space="preserve">Plastikinių daililenčiu demontavimas </t>
  </si>
  <si>
    <t>Apdailos įkainia</t>
  </si>
  <si>
    <t>Apsaugos balkono grotos</t>
  </si>
  <si>
    <t>Savaime išsilyginantis grindų mišinys</t>
  </si>
  <si>
    <t>Tureklų įrengimas iš metalo kontrukcijos juodas metalas</t>
  </si>
  <si>
    <t>m.</t>
  </si>
  <si>
    <t xml:space="preserve">Automatinis dumu ir dujių signalizatoriai </t>
  </si>
  <si>
    <t>Apsauginės langų plėvelės montavimas</t>
  </si>
  <si>
    <t>Automatinis varstomų durų mechanizmas</t>
  </si>
  <si>
    <t xml:space="preserve">Automatinis apšvietimo įrengimas </t>
  </si>
  <si>
    <t>Laiptų pakopų ženklinimas laiptiniai</t>
  </si>
  <si>
    <t>Elektriniai vandens šildytuvas 100L</t>
  </si>
  <si>
    <t>Skalbimo mašinos džiovyklės ir dujnės pajungimas</t>
  </si>
  <si>
    <t>Nuotekų valymo įrenginys</t>
  </si>
  <si>
    <t>Nuovažu montavimas</t>
  </si>
  <si>
    <t xml:space="preserve">Lubinis keltuvas su visais reikalingais priedais </t>
  </si>
  <si>
    <t>Lubinio keltuvo montavimas</t>
  </si>
  <si>
    <t>10.</t>
  </si>
  <si>
    <t xml:space="preserve"> </t>
  </si>
  <si>
    <t>6.5.</t>
  </si>
  <si>
    <t>Antras kokybės kriterijus (socialinis - SOC):</t>
  </si>
  <si>
    <t>Socialinis kriterijus</t>
  </si>
  <si>
    <t>Reikšmė</t>
  </si>
  <si>
    <t>Tikslinė grupė</t>
  </si>
  <si>
    <t>Darbų atlikimui siūlomų įdarbinti arba paskirtų įdarbintų nepalankioje padėtyje esančių asmenų skaičius</t>
  </si>
  <si>
    <t>________ (nurodyti asmenų skaičių)
Nurodomas darbų atlikimui įdarbintų nepalankioje padėtyje esančių specialistų (asmenų) skaičių.</t>
  </si>
  <si>
    <r>
      <rPr>
        <b/>
        <sz val="10"/>
        <color theme="1"/>
        <rFont val="Times New Roman"/>
        <family val="1"/>
        <charset val="186"/>
      </rPr>
      <t>Pastaba.</t>
    </r>
    <r>
      <rPr>
        <sz val="10"/>
        <color theme="1"/>
        <rFont val="Times New Roman"/>
        <family val="1"/>
        <charset val="186"/>
      </rPr>
      <t xml:space="preserve"> Jeigu tiekėjas nurodys ne konkretų darbų atlikimui įdarbintų nepalankioje padėtyje esančių specialistų (asmenų) skaičių, o nurodys skaičiaus intervalą, bus vertinamas intervalo mažiausias skaičius.</t>
    </r>
  </si>
  <si>
    <t>Pirkimo sąlygų 2priedas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</si>
  <si>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darbo jėgos, mechanizmų ir medžiagų kaina, transporto ir visos kitos išlaidos, įvertinus visas veiklos rizikas, susijusias su darbų atlikimu pagal šias pirkimo sąlygas, ir kitos išlaidos sutarčiai įvykdyti.
6.3. 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Šią kainą sudarančios kainos sudedamosios dalys gali būti išreikštos neribojant skaičių po kablelio kiekio
6.4 </t>
    </r>
    <r>
      <rPr>
        <b/>
        <sz val="12"/>
        <color theme="1"/>
        <rFont val="Times New Roman"/>
        <family val="1"/>
        <charset val="186"/>
      </rPr>
      <t>Siūlomi įkainiai. Pirmas kriterijus (C):</t>
    </r>
  </si>
  <si>
    <t>............... (nurodyti tikslinės grupės numerį (-ius)
Nurodomas (-i) nepalankioje padėtyje esančio (-ių) asmens (-ų) tikslinės grupės numeris (-iai) pagal 6.5.1. punktą.</t>
  </si>
  <si>
    <t>6.5.1. Tiekėjas turi nurodyti darbų atlikimui siūlomo (-ų) įdarbinti arba paskirto (-ų) įdarbinti (-ų) nepalankioje padėtyje esančio (-ių) asmens (-ų) konkrečią (-ias) tikslinę (-es) grupę (-es) iš šių nepalankioje padėtyje esančių asmenų tikslinių grupių:
   1. asmuo (-ys) su negalia;
   2. vaiko motina (įmotė) arba tėvas (įtėvis), vaiko globėjas, rūpintojas ir asmuo (-enys), auginantis (-ys) vaiką (įvaikį) su negalia iki 18 metų;
   3. vaiko motina (įmotė) arba tėvas (įtėvis), vaiko globėjas, faktiškai vieni auginantys vaiką (įvaikį) iki 8 metų;
   4. asmuo (-enys), prižiūrintys šeimos narius su negalia, kuriems ANTA sprendimu nustatytas individualios pagalbos teikimo išlaidų kompensacijos poreikis;
   5. asmuo (-enys), kuriam (-iems) suteiktas pabėgėlio statusas arba asmuo (-enys), kuriam (-iems) suteikta papildoma ar laikinoji apsauga;
   6. asmuo (-enys), baigęs (-ę) psichologinės ir socialinės reabilitacijos programas,
skirtas nuo psichoaktyviųjų medžiagų vartojimo priklausomiems asmenims reabilituoti;
  7. asmuo (-enys), grįžęs (-ę) iš laisvės atėmimo vietų;
  8. vyresnis (-i) kaip 50 metų asmuo (-enys).
6.5.2. Jei pasiūlymo formoje nebus nurodyta socialinio kriterijaus reikšmė, bus vertinama, kad  socialinio kriterijaus reikšmė lygi „0“ ir skiriama 0 balų.
6.6. Neįkainavus kurių nors darbų arba nenumačius išlaidų technologiškai būtiniems procesams atlikti, numatytiems pateiktoje techninėje dokumentacijoje, laikoma kad šiuos darbus pasiūlymą pateikęs dalyvis atlieka savo sąskaita.</t>
  </si>
  <si>
    <t>3. INFORMACIJA APIE PRIVALOMUS IŠVIEŠINTI ŪKIO SUBJEKTUS, KURIŲ PAJĖGUMAIS, T. Y. SIEKDAMAS ATITIKTI KVALIFIKACIJOS REIKALAVIMUS, TIEKĖJAS REMIASI
(nurodomi visi ūkio subjektai kurių pajėgumais tiekėjas remsis)</t>
  </si>
  <si>
    <t>5. INFORMACIJA APIE KVAZISUBTIEKĖJUS (SPECIALISTUS, KURIŲ KVALIFIKACIJA REMIASI DALYVIS, IR KURIE PASIŪLYMO TEIKIMO METU DAR NĖRA TIEKĖJO AR ŪKIO SUBJEKTO DARBUOTOJAI, TAČIAU JUOS KETINAMA ĮDARBINTI, JEI PASIŪLYMAS BUS PRIPAŽINTAS LAIMĖJUSIU)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</si>
</sst>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Red]\-#,##0.00\ "/>
  </numFmts>
  <fonts count="9"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2"/>
      <color theme="1"/>
      <name val="Times New Roman"/>
      <family val="1"/>
      <charset val="186"/>
    </font>
    <font>
      <sz val="10"/>
      <color rgb="FFFF0000"/>
      <name val="Times New Roman"/>
      <family val="1"/>
      <charset val="186"/>
    </font>
    <font>
      <b/>
      <sz val="12"/>
      <color theme="1"/>
      <name val="Times New Roman"/>
      <family val="1"/>
      <charset val="186"/>
    </font>
    <font>
      <sz val="8"/>
      <name val="Calibri"/>
      <family val="2"/>
      <charset val="186"/>
      <scheme val="minor"/>
    </font>
    <font>
      <b/>
      <sz val="10"/>
      <name val="Times New Roman"/>
      <family val="1"/>
      <charset val="186"/>
    </font>
    <font>
      <b/>
      <sz val="11"/>
      <color theme="1"/>
      <name val="Calibri"/>
      <family val="2"/>
      <charset val="186"/>
      <scheme val="minor"/>
    </font>
  </fonts>
  <fills count="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29">
    <xf numFmtId="0" fontId="0" fillId="0" borderId="0" xfId="0"/>
    <xf numFmtId="4" fontId="1" fillId="0" borderId="3" xfId="0" applyNumberFormat="1" applyFont="1" applyBorder="1" applyAlignment="1">
      <alignment horizontal="center" vertical="center"/>
    </xf>
    <xf numFmtId="9" fontId="1" fillId="0" borderId="3" xfId="0" applyNumberFormat="1" applyFont="1" applyBorder="1" applyAlignment="1">
      <alignment horizontal="center" vertical="center"/>
    </xf>
    <xf numFmtId="0" fontId="1" fillId="0" borderId="0" xfId="0" applyFont="1" applyProtection="1">
      <protection locked="0"/>
    </xf>
    <xf numFmtId="0" fontId="1" fillId="0" borderId="0" xfId="0" applyFont="1" applyAlignment="1" applyProtection="1">
      <alignment horizontal="center" vertical="center"/>
      <protection locked="0"/>
    </xf>
    <xf numFmtId="0" fontId="3" fillId="0" borderId="0" xfId="0" applyFont="1" applyAlignment="1" applyProtection="1">
      <alignment horizontal="center"/>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3" xfId="0" applyFont="1" applyBorder="1" applyAlignment="1" applyProtection="1">
      <alignment horizontal="center" vertical="center" wrapText="1"/>
      <protection locked="0"/>
    </xf>
    <xf numFmtId="0" fontId="5" fillId="0" borderId="3"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5" fillId="0" borderId="3" xfId="0" applyFont="1" applyBorder="1" applyAlignment="1" applyProtection="1">
      <alignment horizontal="center" vertical="center"/>
      <protection locked="0"/>
    </xf>
    <xf numFmtId="4" fontId="1" fillId="3" borderId="3" xfId="0" applyNumberFormat="1" applyFont="1" applyFill="1" applyBorder="1" applyAlignment="1" applyProtection="1">
      <alignment horizontal="center" vertical="center"/>
      <protection locked="0"/>
    </xf>
    <xf numFmtId="0" fontId="1" fillId="0" borderId="3" xfId="0" applyFont="1" applyBorder="1" applyAlignment="1" applyProtection="1">
      <alignment horizontal="center"/>
      <protection locked="0"/>
    </xf>
    <xf numFmtId="0" fontId="1" fillId="0" borderId="0" xfId="0" applyFont="1"/>
    <xf numFmtId="0" fontId="1" fillId="0" borderId="0" xfId="0" applyFont="1" applyAlignment="1">
      <alignment horizontal="center" vertical="center"/>
    </xf>
    <xf numFmtId="0" fontId="3" fillId="0" borderId="0" xfId="0" applyFont="1" applyAlignment="1">
      <alignment horizontal="center"/>
    </xf>
    <xf numFmtId="0" fontId="5" fillId="0" borderId="0" xfId="0" applyFont="1" applyAlignment="1">
      <alignment horizontal="center"/>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1" fillId="0" borderId="1" xfId="0" applyFont="1" applyBorder="1" applyAlignment="1">
      <alignment horizontal="left" wrapText="1"/>
    </xf>
    <xf numFmtId="0" fontId="1" fillId="0" borderId="1" xfId="0" applyFont="1" applyBorder="1"/>
    <xf numFmtId="0" fontId="2" fillId="0" borderId="1" xfId="0" applyFont="1" applyBorder="1" applyAlignment="1">
      <alignment horizontal="right" wrapText="1"/>
    </xf>
    <xf numFmtId="0" fontId="1" fillId="0" borderId="1" xfId="0" applyFont="1" applyBorder="1" applyAlignment="1">
      <alignment horizontal="right" wrapText="1"/>
    </xf>
    <xf numFmtId="0" fontId="1" fillId="3" borderId="3" xfId="0" applyFont="1" applyFill="1" applyBorder="1" applyAlignment="1">
      <alignment horizontal="center" vertical="center" wrapText="1"/>
    </xf>
    <xf numFmtId="0" fontId="1" fillId="0" borderId="0" xfId="0" applyFont="1" applyAlignment="1">
      <alignmen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2" borderId="5" xfId="0" applyFont="1" applyFill="1" applyBorder="1" applyAlignment="1">
      <alignment horizontal="center" vertical="center" wrapText="1"/>
    </xf>
    <xf numFmtId="0" fontId="2" fillId="0" borderId="3" xfId="0" applyFont="1" applyBorder="1" applyAlignment="1">
      <alignment horizontal="left" vertical="top" wrapText="1"/>
    </xf>
    <xf numFmtId="0" fontId="1" fillId="0" borderId="3" xfId="0" applyFont="1" applyBorder="1" applyAlignment="1">
      <alignment horizontal="right" vertical="center" wrapText="1"/>
    </xf>
    <xf numFmtId="0" fontId="1" fillId="0" borderId="3" xfId="0" applyFont="1" applyBorder="1" applyAlignment="1">
      <alignment horizontal="left" vertical="top" wrapText="1"/>
    </xf>
    <xf numFmtId="9" fontId="1" fillId="3" borderId="3" xfId="0" applyNumberFormat="1" applyFont="1" applyFill="1" applyBorder="1" applyAlignment="1">
      <alignment horizontal="center" vertical="center"/>
    </xf>
    <xf numFmtId="165" fontId="1" fillId="0" borderId="3" xfId="0" applyNumberFormat="1" applyFont="1" applyBorder="1" applyAlignment="1">
      <alignment horizontal="center" vertical="center"/>
    </xf>
    <xf numFmtId="0" fontId="1" fillId="0" borderId="0" xfId="0" applyFont="1" applyAlignment="1">
      <alignment vertical="top" wrapText="1"/>
    </xf>
    <xf numFmtId="0" fontId="2" fillId="3" borderId="0" xfId="0" applyFont="1" applyFill="1" applyAlignment="1">
      <alignment horizontal="left" vertical="top" wrapText="1"/>
    </xf>
    <xf numFmtId="0" fontId="2" fillId="4" borderId="0" xfId="0" applyFont="1" applyFill="1" applyAlignment="1">
      <alignment horizontal="center" vertical="top" wrapText="1"/>
    </xf>
    <xf numFmtId="0" fontId="4" fillId="0" borderId="0" xfId="0" applyFont="1" applyAlignment="1">
      <alignment wrapText="1"/>
    </xf>
    <xf numFmtId="0" fontId="1" fillId="0" borderId="0" xfId="0" applyFont="1" applyAlignment="1">
      <alignment horizontal="left" vertical="top" wrapText="1"/>
    </xf>
    <xf numFmtId="4"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2" fillId="0" borderId="0" xfId="0" applyFont="1" applyAlignment="1">
      <alignment horizontal="left" vertical="top" wrapText="1"/>
    </xf>
    <xf numFmtId="0" fontId="2" fillId="0" borderId="2"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1" fillId="0" borderId="3" xfId="0" applyFont="1" applyBorder="1" applyAlignment="1">
      <alignment vertical="top" wrapText="1"/>
    </xf>
    <xf numFmtId="0" fontId="7" fillId="4" borderId="0" xfId="0" applyFont="1" applyFill="1" applyAlignment="1">
      <alignment horizontal="center" vertical="top" wrapText="1"/>
    </xf>
    <xf numFmtId="0" fontId="1" fillId="3" borderId="0" xfId="0" applyFont="1" applyFill="1"/>
    <xf numFmtId="0" fontId="2" fillId="3" borderId="0" xfId="0" applyFont="1" applyFill="1" applyAlignment="1">
      <alignment horizontal="center" vertical="center"/>
    </xf>
    <xf numFmtId="0" fontId="1" fillId="4" borderId="0" xfId="0" applyFont="1" applyFill="1"/>
    <xf numFmtId="0" fontId="2" fillId="4" borderId="0" xfId="0" applyFont="1" applyFill="1" applyAlignment="1">
      <alignment horizontal="left" vertical="top" wrapText="1"/>
    </xf>
    <xf numFmtId="0" fontId="1" fillId="0" borderId="0" xfId="0" applyFont="1" applyAlignment="1">
      <alignment horizontal="left"/>
    </xf>
    <xf numFmtId="0" fontId="1" fillId="0" borderId="3" xfId="0" applyFont="1" applyBorder="1" applyAlignment="1">
      <alignment horizontal="left" vertical="center" wrapText="1"/>
    </xf>
    <xf numFmtId="0" fontId="1" fillId="0" borderId="3" xfId="0" applyFont="1" applyBorder="1" applyAlignment="1">
      <alignment horizontal="center" vertical="center"/>
    </xf>
    <xf numFmtId="0" fontId="2" fillId="0" borderId="0" xfId="0" applyFont="1"/>
    <xf numFmtId="0" fontId="2" fillId="0" borderId="3" xfId="0" applyFont="1" applyBorder="1" applyAlignment="1" applyProtection="1">
      <alignment horizontal="center" vertical="center" wrapText="1"/>
      <protection locked="0"/>
    </xf>
    <xf numFmtId="0" fontId="2" fillId="0" borderId="3" xfId="0" applyFont="1" applyBorder="1" applyAlignment="1">
      <alignment horizontal="center" vertical="center"/>
    </xf>
    <xf numFmtId="0" fontId="1" fillId="0" borderId="0" xfId="0" applyFont="1" applyAlignment="1" applyProtection="1">
      <alignment vertical="center"/>
      <protection locked="0"/>
    </xf>
    <xf numFmtId="0" fontId="1" fillId="0" borderId="0" xfId="0" applyFont="1" applyAlignment="1">
      <alignment vertical="center"/>
    </xf>
    <xf numFmtId="0" fontId="2" fillId="4" borderId="0" xfId="0" applyFont="1" applyFill="1"/>
    <xf numFmtId="0" fontId="1" fillId="0" borderId="8"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3" fillId="0" borderId="8"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1" fillId="0" borderId="1"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5" fillId="0" borderId="3"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5" fillId="0" borderId="0" xfId="0" applyFont="1" applyAlignment="1">
      <alignment horizontal="center"/>
    </xf>
    <xf numFmtId="0" fontId="3" fillId="0" borderId="0" xfId="0" applyFont="1" applyAlignment="1">
      <alignment horizontal="left"/>
    </xf>
    <xf numFmtId="0" fontId="5" fillId="0" borderId="7"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protection locked="0"/>
    </xf>
    <xf numFmtId="0" fontId="5" fillId="0" borderId="0" xfId="0" applyFont="1" applyAlignment="1">
      <alignment horizontal="center" wrapText="1"/>
    </xf>
    <xf numFmtId="0" fontId="3" fillId="0" borderId="0" xfId="0" applyFont="1" applyAlignment="1">
      <alignment horizontal="left" wrapText="1"/>
    </xf>
    <xf numFmtId="0" fontId="2" fillId="0" borderId="4"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horizontal="center"/>
      <protection locked="0"/>
    </xf>
    <xf numFmtId="0" fontId="1" fillId="0" borderId="3" xfId="0" applyFont="1" applyBorder="1" applyAlignment="1" applyProtection="1">
      <alignment horizontal="left" vertical="center"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horizontal="center"/>
      <protection locked="0"/>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3" borderId="3" xfId="0" applyFont="1" applyFill="1" applyBorder="1" applyAlignment="1">
      <alignment horizontal="center" vertical="center" wrapText="1"/>
    </xf>
    <xf numFmtId="0" fontId="1" fillId="0" borderId="0" xfId="0" applyFont="1" applyAlignment="1" applyProtection="1">
      <alignment horizontal="center"/>
      <protection locked="0"/>
    </xf>
    <xf numFmtId="0" fontId="1" fillId="0" borderId="0" xfId="0" applyFont="1" applyAlignment="1" applyProtection="1">
      <alignment horizontal="center" vertical="center" wrapText="1"/>
      <protection locked="0"/>
    </xf>
    <xf numFmtId="0" fontId="2" fillId="0" borderId="1" xfId="0" applyFont="1" applyBorder="1" applyAlignment="1">
      <alignment horizontal="right" wrapText="1"/>
    </xf>
    <xf numFmtId="0" fontId="1" fillId="0" borderId="1" xfId="0" applyFont="1" applyBorder="1" applyAlignment="1">
      <alignment horizontal="right"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pplyProtection="1">
      <alignment horizontal="center" vertical="center"/>
      <protection locked="0"/>
    </xf>
    <xf numFmtId="0" fontId="3" fillId="0" borderId="1" xfId="0" applyFont="1" applyBorder="1" applyAlignment="1" applyProtection="1">
      <alignment horizontal="left"/>
      <protection locked="0"/>
    </xf>
    <xf numFmtId="0" fontId="1" fillId="0" borderId="8" xfId="0" applyFont="1" applyBorder="1" applyAlignment="1" applyProtection="1">
      <alignment horizontal="left"/>
      <protection locked="0"/>
    </xf>
    <xf numFmtId="0" fontId="2" fillId="0" borderId="3" xfId="0" applyFont="1" applyBorder="1" applyAlignment="1">
      <alignment horizontal="center" vertical="center"/>
    </xf>
    <xf numFmtId="0" fontId="8" fillId="0" borderId="3" xfId="0" applyFont="1" applyBorder="1" applyAlignment="1">
      <alignment horizontal="center" vertical="center"/>
    </xf>
    <xf numFmtId="0" fontId="1" fillId="0" borderId="3" xfId="0" applyFont="1" applyBorder="1" applyAlignment="1">
      <alignment horizontal="left" vertical="center" wrapText="1"/>
    </xf>
    <xf numFmtId="0" fontId="0" fillId="0" borderId="3" xfId="0" applyBorder="1" applyAlignment="1">
      <alignment vertical="center" wrapText="1"/>
    </xf>
    <xf numFmtId="0" fontId="1" fillId="0" borderId="3" xfId="0" applyFont="1" applyBorder="1" applyAlignment="1">
      <alignment horizontal="center" vertical="center" wrapText="1"/>
    </xf>
    <xf numFmtId="0" fontId="1" fillId="0" borderId="8" xfId="0" applyFont="1" applyBorder="1" applyAlignment="1">
      <alignment wrapText="1"/>
    </xf>
    <xf numFmtId="0" fontId="0" fillId="0" borderId="8" xfId="0" applyBorder="1" applyAlignment="1">
      <alignment wrapText="1"/>
    </xf>
    <xf numFmtId="0" fontId="1" fillId="0" borderId="0" xfId="0" applyFont="1" applyAlignment="1">
      <alignment wrapText="1"/>
    </xf>
    <xf numFmtId="0" fontId="0" fillId="0" borderId="0" xfId="0" applyAlignment="1">
      <alignment wrapText="1"/>
    </xf>
    <xf numFmtId="0" fontId="2" fillId="0" borderId="3" xfId="0" applyFont="1" applyBorder="1" applyAlignment="1">
      <alignment horizontal="left" vertical="top" wrapText="1"/>
    </xf>
    <xf numFmtId="0" fontId="7" fillId="3" borderId="0" xfId="0" applyFont="1" applyFill="1" applyAlignment="1">
      <alignment horizontal="left" vertical="top" wrapText="1"/>
    </xf>
    <xf numFmtId="0" fontId="2" fillId="3" borderId="0" xfId="0" applyFont="1" applyFill="1" applyAlignment="1">
      <alignment horizontal="lef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4" borderId="0" xfId="0" applyFont="1" applyFill="1" applyAlignment="1">
      <alignment horizontal="center" vertical="top"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BE7A3-4424-4E3E-834A-CA69213F7CEE}">
  <dimension ref="A1:Q346"/>
  <sheetViews>
    <sheetView tabSelected="1" topLeftCell="A304" zoomScale="85" zoomScaleNormal="85" workbookViewId="0">
      <selection activeCell="P85" sqref="P85"/>
    </sheetView>
  </sheetViews>
  <sheetFormatPr defaultColWidth="9.140625" defaultRowHeight="12.75" x14ac:dyDescent="0.2"/>
  <cols>
    <col min="1" max="1" width="10.85546875" style="15" customWidth="1"/>
    <col min="2" max="2" width="4" style="15" customWidth="1"/>
    <col min="3" max="3" width="42.5703125" style="15" customWidth="1"/>
    <col min="4" max="4" width="6.28515625" style="16" customWidth="1"/>
    <col min="5" max="5" width="9.28515625" style="16" customWidth="1"/>
    <col min="6" max="6" width="11" style="16" customWidth="1"/>
    <col min="7" max="7" width="6.42578125" style="16" customWidth="1"/>
    <col min="8" max="8" width="9.140625" style="16"/>
    <col min="9" max="9" width="12.42578125" style="16" customWidth="1"/>
    <col min="10" max="10" width="9.140625" style="16" customWidth="1"/>
    <col min="11" max="11" width="9.140625" style="15"/>
    <col min="12" max="12" width="14.5703125" style="15" customWidth="1"/>
    <col min="13" max="16384" width="9.140625" style="15"/>
  </cols>
  <sheetData>
    <row r="1" spans="1:12" ht="15" customHeight="1" x14ac:dyDescent="0.2">
      <c r="A1" s="3"/>
      <c r="B1" s="3"/>
      <c r="C1" s="3"/>
      <c r="D1" s="4"/>
      <c r="E1" s="4"/>
      <c r="F1" s="4"/>
      <c r="G1" s="4"/>
      <c r="H1" s="4"/>
      <c r="I1" s="4"/>
      <c r="J1" s="3"/>
      <c r="K1" s="98" t="s">
        <v>267</v>
      </c>
      <c r="L1" s="98"/>
    </row>
    <row r="2" spans="1:12" ht="15.75" x14ac:dyDescent="0.25">
      <c r="A2" s="3"/>
      <c r="B2" s="3"/>
      <c r="C2" s="3"/>
      <c r="D2" s="4"/>
      <c r="E2" s="4"/>
      <c r="F2" s="4"/>
      <c r="G2" s="4"/>
      <c r="H2" s="4"/>
      <c r="I2" s="4"/>
      <c r="J2" s="4"/>
      <c r="K2" s="99" t="s">
        <v>192</v>
      </c>
      <c r="L2" s="99"/>
    </row>
    <row r="3" spans="1:12" ht="15.75" x14ac:dyDescent="0.25">
      <c r="A3" s="3"/>
      <c r="B3" s="3"/>
      <c r="C3" s="3"/>
      <c r="D3" s="4"/>
      <c r="E3" s="4"/>
      <c r="F3" s="4"/>
      <c r="G3" s="4"/>
      <c r="H3" s="4"/>
      <c r="I3" s="4"/>
      <c r="J3" s="4"/>
      <c r="K3" s="5"/>
      <c r="L3" s="5"/>
    </row>
    <row r="4" spans="1:12" ht="15.75" customHeight="1" x14ac:dyDescent="0.2">
      <c r="A4" s="3"/>
      <c r="B4" s="105" t="s">
        <v>193</v>
      </c>
      <c r="C4" s="105"/>
      <c r="D4" s="105"/>
      <c r="E4" s="105"/>
      <c r="F4" s="105"/>
      <c r="G4" s="105"/>
      <c r="H4" s="105"/>
      <c r="I4" s="105"/>
      <c r="J4" s="105"/>
      <c r="K4" s="105"/>
      <c r="L4" s="105"/>
    </row>
    <row r="5" spans="1:12" ht="15.75" customHeight="1" x14ac:dyDescent="0.25">
      <c r="A5" s="3"/>
      <c r="B5" s="3"/>
      <c r="C5" s="3"/>
      <c r="D5" s="4"/>
      <c r="E5" s="4"/>
      <c r="F5" s="4"/>
      <c r="G5" s="4"/>
      <c r="H5" s="4"/>
      <c r="I5" s="4"/>
      <c r="J5" s="4"/>
      <c r="K5" s="5"/>
      <c r="L5" s="5"/>
    </row>
    <row r="6" spans="1:12" ht="15.75" customHeight="1" x14ac:dyDescent="0.2">
      <c r="A6" s="3"/>
      <c r="B6" s="105" t="s">
        <v>194</v>
      </c>
      <c r="C6" s="105"/>
      <c r="D6" s="105"/>
      <c r="E6" s="105"/>
      <c r="F6" s="105"/>
      <c r="G6" s="105"/>
      <c r="H6" s="105"/>
      <c r="I6" s="105"/>
      <c r="J6" s="105"/>
      <c r="K6" s="105"/>
      <c r="L6" s="105"/>
    </row>
    <row r="7" spans="1:12" ht="15.75" customHeight="1" x14ac:dyDescent="0.25">
      <c r="A7" s="3"/>
      <c r="B7" s="3"/>
      <c r="C7" s="3"/>
      <c r="D7" s="4"/>
      <c r="E7" s="4"/>
      <c r="F7" s="4"/>
      <c r="G7" s="4"/>
      <c r="H7" s="4"/>
      <c r="I7" s="4"/>
      <c r="J7" s="4"/>
      <c r="K7" s="5"/>
      <c r="L7" s="5"/>
    </row>
    <row r="8" spans="1:12" ht="15.75" customHeight="1" x14ac:dyDescent="0.2">
      <c r="A8" s="3"/>
      <c r="B8" s="106" t="s">
        <v>195</v>
      </c>
      <c r="C8" s="106"/>
      <c r="D8" s="106"/>
      <c r="E8" s="106"/>
      <c r="F8" s="106"/>
      <c r="G8" s="106"/>
      <c r="H8" s="106"/>
      <c r="I8" s="106"/>
      <c r="J8" s="106"/>
      <c r="K8" s="106"/>
      <c r="L8" s="106"/>
    </row>
    <row r="9" spans="1:12" ht="15.75" customHeight="1" x14ac:dyDescent="0.2">
      <c r="A9" s="3"/>
      <c r="B9" s="106"/>
      <c r="C9" s="106"/>
      <c r="D9" s="106"/>
      <c r="E9" s="106"/>
      <c r="F9" s="106"/>
      <c r="G9" s="106"/>
      <c r="H9" s="106"/>
      <c r="I9" s="106"/>
      <c r="J9" s="106"/>
      <c r="K9" s="106"/>
      <c r="L9" s="106"/>
    </row>
    <row r="10" spans="1:12" ht="15.75" customHeight="1" x14ac:dyDescent="0.25">
      <c r="A10" s="3"/>
      <c r="B10" s="3"/>
      <c r="C10" s="3"/>
      <c r="D10" s="4"/>
      <c r="E10" s="4"/>
      <c r="F10" s="4"/>
      <c r="G10" s="4"/>
      <c r="H10" s="4"/>
      <c r="I10" s="4"/>
      <c r="J10" s="4"/>
      <c r="K10" s="5"/>
      <c r="L10" s="5"/>
    </row>
    <row r="11" spans="1:12" ht="15.75" customHeight="1" x14ac:dyDescent="0.2">
      <c r="A11" s="3"/>
      <c r="B11" s="95" t="s">
        <v>196</v>
      </c>
      <c r="C11" s="96"/>
      <c r="D11" s="96"/>
      <c r="E11" s="96"/>
      <c r="F11" s="96"/>
      <c r="G11" s="96"/>
      <c r="H11" s="96"/>
      <c r="I11" s="96"/>
      <c r="J11" s="96"/>
      <c r="K11" s="96"/>
      <c r="L11" s="96"/>
    </row>
    <row r="12" spans="1:12" ht="15.75" customHeight="1" x14ac:dyDescent="0.2">
      <c r="A12" s="3"/>
      <c r="B12" s="96"/>
      <c r="C12" s="96"/>
      <c r="D12" s="96"/>
      <c r="E12" s="96"/>
      <c r="F12" s="96"/>
      <c r="G12" s="96"/>
      <c r="H12" s="96"/>
      <c r="I12" s="96"/>
      <c r="J12" s="96"/>
      <c r="K12" s="96"/>
      <c r="L12" s="96"/>
    </row>
    <row r="13" spans="1:12" ht="15.75" customHeight="1" x14ac:dyDescent="0.2">
      <c r="A13" s="3"/>
      <c r="B13" s="96"/>
      <c r="C13" s="96"/>
      <c r="D13" s="96"/>
      <c r="E13" s="96"/>
      <c r="F13" s="96"/>
      <c r="G13" s="96"/>
      <c r="H13" s="96"/>
      <c r="I13" s="96"/>
      <c r="J13" s="96"/>
      <c r="K13" s="96"/>
      <c r="L13" s="96"/>
    </row>
    <row r="14" spans="1:12" ht="15.75" customHeight="1" x14ac:dyDescent="0.25">
      <c r="A14" s="3"/>
      <c r="B14" s="3"/>
      <c r="C14" s="3"/>
      <c r="D14" s="4"/>
      <c r="E14" s="4"/>
      <c r="F14" s="4"/>
      <c r="G14" s="4"/>
      <c r="H14" s="4"/>
      <c r="I14" s="4"/>
      <c r="J14" s="4"/>
      <c r="K14" s="5"/>
      <c r="L14" s="5"/>
    </row>
    <row r="15" spans="1:12" ht="15.75" customHeight="1" x14ac:dyDescent="0.25">
      <c r="A15" s="3"/>
      <c r="B15" s="3"/>
      <c r="C15" s="3"/>
      <c r="D15" s="4"/>
      <c r="E15" s="4"/>
      <c r="F15" s="7"/>
      <c r="G15" s="4"/>
      <c r="H15" s="4"/>
      <c r="I15" s="4"/>
      <c r="J15" s="4"/>
      <c r="K15" s="5"/>
      <c r="L15" s="5"/>
    </row>
    <row r="16" spans="1:12" ht="15.75" customHeight="1" x14ac:dyDescent="0.25">
      <c r="A16" s="3"/>
      <c r="B16" s="3"/>
      <c r="C16" s="3"/>
      <c r="D16" s="4"/>
      <c r="E16" s="4"/>
      <c r="F16" s="4" t="s">
        <v>197</v>
      </c>
      <c r="G16" s="4"/>
      <c r="H16" s="4"/>
      <c r="I16" s="4"/>
      <c r="J16" s="4"/>
      <c r="K16" s="5"/>
      <c r="L16" s="5"/>
    </row>
    <row r="17" spans="1:12" ht="15.75" customHeight="1" x14ac:dyDescent="0.25">
      <c r="A17" s="3"/>
      <c r="B17" s="3"/>
      <c r="C17" s="3"/>
      <c r="D17" s="4"/>
      <c r="E17" s="4"/>
      <c r="F17" s="4"/>
      <c r="G17" s="4"/>
      <c r="H17" s="4"/>
      <c r="I17" s="4"/>
      <c r="J17" s="4"/>
      <c r="K17" s="5"/>
      <c r="L17" s="5"/>
    </row>
    <row r="18" spans="1:12" ht="15.75" customHeight="1" x14ac:dyDescent="0.25">
      <c r="A18" s="3"/>
      <c r="B18" s="3"/>
      <c r="C18" s="3"/>
      <c r="D18" s="111"/>
      <c r="E18" s="111"/>
      <c r="F18" s="111"/>
      <c r="G18" s="111"/>
      <c r="H18" s="111"/>
      <c r="I18" s="4"/>
      <c r="J18" s="4"/>
      <c r="K18" s="5"/>
      <c r="L18" s="5"/>
    </row>
    <row r="19" spans="1:12" ht="15.75" customHeight="1" x14ac:dyDescent="0.25">
      <c r="A19" s="3"/>
      <c r="B19" s="3"/>
      <c r="C19" s="3"/>
      <c r="D19" s="4"/>
      <c r="E19" s="4"/>
      <c r="F19" s="4" t="s">
        <v>198</v>
      </c>
      <c r="G19" s="4"/>
      <c r="H19" s="4"/>
      <c r="I19" s="4"/>
      <c r="J19" s="4"/>
      <c r="K19" s="5"/>
      <c r="L19" s="5"/>
    </row>
    <row r="20" spans="1:12" ht="15.75" customHeight="1" x14ac:dyDescent="0.25">
      <c r="A20" s="3"/>
      <c r="B20" s="3"/>
      <c r="C20" s="3"/>
      <c r="D20" s="4"/>
      <c r="E20" s="4"/>
      <c r="F20" s="4"/>
      <c r="G20" s="4"/>
      <c r="H20" s="4"/>
      <c r="I20" s="4"/>
      <c r="J20" s="4"/>
      <c r="K20" s="5"/>
      <c r="L20" s="5"/>
    </row>
    <row r="21" spans="1:12" ht="15.75" customHeight="1" x14ac:dyDescent="0.25">
      <c r="A21" s="3"/>
      <c r="B21" s="112" t="s">
        <v>199</v>
      </c>
      <c r="C21" s="112"/>
      <c r="D21" s="112"/>
      <c r="E21" s="4"/>
      <c r="F21" s="4"/>
      <c r="G21" s="4"/>
      <c r="H21" s="4"/>
      <c r="I21" s="4"/>
      <c r="J21" s="4"/>
      <c r="K21" s="5"/>
      <c r="L21" s="5"/>
    </row>
    <row r="22" spans="1:12" ht="15.75" customHeight="1" x14ac:dyDescent="0.25">
      <c r="A22" s="3"/>
      <c r="B22" s="113" t="s">
        <v>200</v>
      </c>
      <c r="C22" s="113"/>
      <c r="D22" s="113"/>
      <c r="E22" s="4"/>
      <c r="F22" s="4"/>
      <c r="G22" s="4"/>
      <c r="H22" s="4"/>
      <c r="I22" s="4"/>
      <c r="J22" s="4"/>
      <c r="K22" s="5"/>
      <c r="L22" s="5"/>
    </row>
    <row r="23" spans="1:12" ht="15.75" customHeight="1" x14ac:dyDescent="0.25">
      <c r="A23" s="3"/>
      <c r="B23" s="3"/>
      <c r="C23" s="3"/>
      <c r="D23" s="4"/>
      <c r="E23" s="4"/>
      <c r="F23" s="4"/>
      <c r="G23" s="4"/>
      <c r="H23" s="4"/>
      <c r="I23" s="4"/>
      <c r="J23" s="4"/>
      <c r="K23" s="5"/>
      <c r="L23" s="5"/>
    </row>
    <row r="24" spans="1:12" ht="15.75" customHeight="1" x14ac:dyDescent="0.25">
      <c r="A24" s="3"/>
      <c r="B24" s="3"/>
      <c r="C24" s="3"/>
      <c r="D24" s="4"/>
      <c r="E24" s="4"/>
      <c r="F24" s="4"/>
      <c r="G24" s="4"/>
      <c r="H24" s="4"/>
      <c r="I24" s="4"/>
      <c r="J24" s="4"/>
      <c r="K24" s="5"/>
      <c r="L24" s="5"/>
    </row>
    <row r="25" spans="1:12" ht="15.75" customHeight="1" x14ac:dyDescent="0.25">
      <c r="A25" s="3"/>
      <c r="B25" s="96" t="s">
        <v>201</v>
      </c>
      <c r="C25" s="96"/>
      <c r="D25" s="96"/>
      <c r="E25" s="96"/>
      <c r="F25" s="96"/>
      <c r="G25" s="96"/>
      <c r="H25" s="96"/>
      <c r="I25" s="96"/>
      <c r="J25" s="96"/>
      <c r="K25" s="96"/>
      <c r="L25" s="96"/>
    </row>
    <row r="26" spans="1:12" ht="15.75" customHeight="1" x14ac:dyDescent="0.25">
      <c r="A26" s="3"/>
      <c r="B26" s="3"/>
      <c r="C26" s="3"/>
      <c r="D26" s="4"/>
      <c r="E26" s="4"/>
      <c r="F26" s="4"/>
      <c r="G26" s="4"/>
      <c r="H26" s="4"/>
      <c r="I26" s="4"/>
      <c r="J26" s="4"/>
      <c r="K26" s="5"/>
      <c r="L26" s="5"/>
    </row>
    <row r="27" spans="1:12" s="65" customFormat="1" ht="56.25" customHeight="1" x14ac:dyDescent="0.25">
      <c r="A27" s="64"/>
      <c r="B27" s="97" t="s">
        <v>204</v>
      </c>
      <c r="C27" s="97"/>
      <c r="D27" s="97"/>
      <c r="E27" s="69"/>
      <c r="F27" s="69"/>
      <c r="G27" s="69"/>
      <c r="H27" s="69"/>
      <c r="I27" s="69"/>
      <c r="J27" s="69"/>
      <c r="K27" s="69"/>
      <c r="L27" s="69"/>
    </row>
    <row r="28" spans="1:12" s="65" customFormat="1" ht="39.75" customHeight="1" x14ac:dyDescent="0.25">
      <c r="A28" s="64"/>
      <c r="B28" s="97" t="s">
        <v>205</v>
      </c>
      <c r="C28" s="97"/>
      <c r="D28" s="97"/>
      <c r="E28" s="69"/>
      <c r="F28" s="69"/>
      <c r="G28" s="69"/>
      <c r="H28" s="69"/>
      <c r="I28" s="69"/>
      <c r="J28" s="69"/>
      <c r="K28" s="69"/>
      <c r="L28" s="69"/>
    </row>
    <row r="29" spans="1:12" s="65" customFormat="1" ht="39" customHeight="1" x14ac:dyDescent="0.25">
      <c r="A29" s="64"/>
      <c r="B29" s="97" t="s">
        <v>206</v>
      </c>
      <c r="C29" s="97"/>
      <c r="D29" s="97"/>
      <c r="E29" s="69"/>
      <c r="F29" s="69"/>
      <c r="G29" s="69"/>
      <c r="H29" s="69"/>
      <c r="I29" s="69"/>
      <c r="J29" s="69"/>
      <c r="K29" s="69"/>
      <c r="L29" s="69"/>
    </row>
    <row r="30" spans="1:12" ht="15.75" customHeight="1" x14ac:dyDescent="0.25">
      <c r="A30" s="3"/>
      <c r="B30" s="3"/>
      <c r="C30" s="3"/>
      <c r="D30" s="4"/>
      <c r="E30" s="4"/>
      <c r="F30" s="4"/>
      <c r="G30" s="4"/>
      <c r="H30" s="4"/>
      <c r="I30" s="4"/>
      <c r="J30" s="4"/>
      <c r="K30" s="5"/>
      <c r="L30" s="5"/>
    </row>
    <row r="31" spans="1:12" ht="48.75" customHeight="1" x14ac:dyDescent="0.25">
      <c r="A31" s="3"/>
      <c r="B31" s="95" t="s">
        <v>207</v>
      </c>
      <c r="C31" s="95"/>
      <c r="D31" s="95"/>
      <c r="E31" s="95"/>
      <c r="F31" s="95"/>
      <c r="G31" s="95"/>
      <c r="H31" s="95"/>
      <c r="I31" s="95"/>
      <c r="J31" s="95"/>
      <c r="K31" s="95"/>
      <c r="L31" s="95"/>
    </row>
    <row r="32" spans="1:12" ht="15.75" customHeight="1" x14ac:dyDescent="0.25">
      <c r="A32" s="3"/>
      <c r="B32" s="3"/>
      <c r="C32" s="3"/>
      <c r="D32" s="4"/>
      <c r="E32" s="4"/>
      <c r="F32" s="4"/>
      <c r="G32" s="4"/>
      <c r="H32" s="4"/>
      <c r="I32" s="4"/>
      <c r="J32" s="4"/>
      <c r="K32" s="5"/>
      <c r="L32" s="5"/>
    </row>
    <row r="33" spans="1:12" ht="48.75" customHeight="1" x14ac:dyDescent="0.2">
      <c r="A33" s="3"/>
      <c r="B33" s="93" t="s">
        <v>67</v>
      </c>
      <c r="C33" s="91" t="s">
        <v>208</v>
      </c>
      <c r="D33" s="83" t="s">
        <v>209</v>
      </c>
      <c r="E33" s="83"/>
      <c r="F33" s="83"/>
      <c r="G33" s="83"/>
      <c r="H33" s="83"/>
      <c r="I33" s="83" t="s">
        <v>210</v>
      </c>
      <c r="J33" s="83"/>
      <c r="K33" s="83"/>
      <c r="L33" s="83"/>
    </row>
    <row r="34" spans="1:12" ht="15.75" customHeight="1" x14ac:dyDescent="0.2">
      <c r="A34" s="3"/>
      <c r="B34" s="94"/>
      <c r="C34" s="92"/>
      <c r="D34" s="83"/>
      <c r="E34" s="83"/>
      <c r="F34" s="83"/>
      <c r="G34" s="83"/>
      <c r="H34" s="83"/>
      <c r="I34" s="83" t="s">
        <v>211</v>
      </c>
      <c r="J34" s="83"/>
      <c r="K34" s="83" t="s">
        <v>212</v>
      </c>
      <c r="L34" s="83"/>
    </row>
    <row r="35" spans="1:12" ht="15.75" customHeight="1" x14ac:dyDescent="0.2">
      <c r="A35" s="3"/>
      <c r="B35" s="8" t="s">
        <v>202</v>
      </c>
      <c r="C35" s="9"/>
      <c r="D35" s="80"/>
      <c r="E35" s="86"/>
      <c r="F35" s="86"/>
      <c r="G35" s="86"/>
      <c r="H35" s="81"/>
      <c r="I35" s="80"/>
      <c r="J35" s="81"/>
      <c r="K35" s="80"/>
      <c r="L35" s="81"/>
    </row>
    <row r="36" spans="1:12" ht="15.75" customHeight="1" x14ac:dyDescent="0.2">
      <c r="A36" s="3"/>
      <c r="B36" s="8" t="s">
        <v>203</v>
      </c>
      <c r="C36" s="9"/>
      <c r="D36" s="80"/>
      <c r="E36" s="86"/>
      <c r="F36" s="86"/>
      <c r="G36" s="86"/>
      <c r="H36" s="81"/>
      <c r="I36" s="80"/>
      <c r="J36" s="81"/>
      <c r="K36" s="80"/>
      <c r="L36" s="81"/>
    </row>
    <row r="37" spans="1:12" ht="15.75" customHeight="1" x14ac:dyDescent="0.2">
      <c r="A37" s="3"/>
      <c r="B37" s="8" t="s">
        <v>230</v>
      </c>
      <c r="C37" s="9"/>
      <c r="D37" s="80"/>
      <c r="E37" s="86"/>
      <c r="F37" s="86"/>
      <c r="G37" s="86"/>
      <c r="H37" s="81"/>
      <c r="I37" s="80"/>
      <c r="J37" s="81"/>
      <c r="K37" s="80"/>
      <c r="L37" s="81"/>
    </row>
    <row r="38" spans="1:12" ht="15.75" customHeight="1" x14ac:dyDescent="0.2">
      <c r="A38" s="3"/>
      <c r="B38" s="8" t="s">
        <v>231</v>
      </c>
      <c r="C38" s="9"/>
      <c r="D38" s="80"/>
      <c r="E38" s="86"/>
      <c r="F38" s="86"/>
      <c r="G38" s="86"/>
      <c r="H38" s="81"/>
      <c r="I38" s="80"/>
      <c r="J38" s="81"/>
      <c r="K38" s="80"/>
      <c r="L38" s="81"/>
    </row>
    <row r="39" spans="1:12" ht="15.75" customHeight="1" x14ac:dyDescent="0.2">
      <c r="A39" s="3"/>
      <c r="B39" s="8" t="s">
        <v>232</v>
      </c>
      <c r="C39" s="9"/>
      <c r="D39" s="80"/>
      <c r="E39" s="86"/>
      <c r="F39" s="86"/>
      <c r="G39" s="86"/>
      <c r="H39" s="81"/>
      <c r="I39" s="80"/>
      <c r="J39" s="81"/>
      <c r="K39" s="80"/>
      <c r="L39" s="81"/>
    </row>
    <row r="40" spans="1:12" ht="15.75" customHeight="1" x14ac:dyDescent="0.2">
      <c r="A40" s="3"/>
      <c r="B40" s="8" t="s">
        <v>233</v>
      </c>
      <c r="C40" s="9"/>
      <c r="D40" s="80"/>
      <c r="E40" s="86"/>
      <c r="F40" s="86"/>
      <c r="G40" s="86"/>
      <c r="H40" s="81"/>
      <c r="I40" s="80"/>
      <c r="J40" s="81"/>
      <c r="K40" s="80"/>
      <c r="L40" s="81"/>
    </row>
    <row r="41" spans="1:12" ht="15.75" customHeight="1" x14ac:dyDescent="0.2">
      <c r="A41" s="3"/>
      <c r="B41" s="8" t="s">
        <v>234</v>
      </c>
      <c r="C41" s="9"/>
      <c r="D41" s="80"/>
      <c r="E41" s="86"/>
      <c r="F41" s="86"/>
      <c r="G41" s="86"/>
      <c r="H41" s="81"/>
      <c r="I41" s="80"/>
      <c r="J41" s="81"/>
      <c r="K41" s="80"/>
      <c r="L41" s="81"/>
    </row>
    <row r="42" spans="1:12" ht="15.75" customHeight="1" x14ac:dyDescent="0.2">
      <c r="A42" s="3"/>
      <c r="B42" s="8" t="s">
        <v>235</v>
      </c>
      <c r="C42" s="9"/>
      <c r="D42" s="80"/>
      <c r="E42" s="86"/>
      <c r="F42" s="86"/>
      <c r="G42" s="86"/>
      <c r="H42" s="81"/>
      <c r="I42" s="80"/>
      <c r="J42" s="81"/>
      <c r="K42" s="80"/>
      <c r="L42" s="81"/>
    </row>
    <row r="43" spans="1:12" ht="15.75" customHeight="1" x14ac:dyDescent="0.2">
      <c r="A43" s="3"/>
      <c r="B43" s="8" t="s">
        <v>236</v>
      </c>
      <c r="C43" s="9"/>
      <c r="D43" s="80"/>
      <c r="E43" s="86"/>
      <c r="F43" s="86"/>
      <c r="G43" s="86"/>
      <c r="H43" s="81"/>
      <c r="I43" s="80"/>
      <c r="J43" s="81"/>
      <c r="K43" s="80"/>
      <c r="L43" s="81"/>
    </row>
    <row r="44" spans="1:12" ht="15.75" customHeight="1" x14ac:dyDescent="0.2">
      <c r="A44" s="3"/>
      <c r="B44" s="8" t="s">
        <v>237</v>
      </c>
      <c r="C44" s="9"/>
      <c r="D44" s="80"/>
      <c r="E44" s="86"/>
      <c r="F44" s="86"/>
      <c r="G44" s="86"/>
      <c r="H44" s="81"/>
      <c r="I44" s="80"/>
      <c r="J44" s="81"/>
      <c r="K44" s="80"/>
      <c r="L44" s="81"/>
    </row>
    <row r="45" spans="1:12" ht="15.75" customHeight="1" x14ac:dyDescent="0.25">
      <c r="A45" s="3"/>
      <c r="B45" s="3"/>
      <c r="C45" s="3"/>
      <c r="D45" s="4"/>
      <c r="E45" s="4"/>
      <c r="F45" s="4"/>
      <c r="G45" s="4"/>
      <c r="H45" s="4"/>
      <c r="I45" s="4"/>
      <c r="J45" s="4"/>
      <c r="K45" s="5"/>
      <c r="L45" s="5"/>
    </row>
    <row r="46" spans="1:12" ht="50.25" customHeight="1" x14ac:dyDescent="0.25">
      <c r="A46" s="3"/>
      <c r="B46" s="95" t="s">
        <v>271</v>
      </c>
      <c r="C46" s="95"/>
      <c r="D46" s="95"/>
      <c r="E46" s="95"/>
      <c r="F46" s="95"/>
      <c r="G46" s="95"/>
      <c r="H46" s="95"/>
      <c r="I46" s="95"/>
      <c r="J46" s="95"/>
      <c r="K46" s="95"/>
      <c r="L46" s="95"/>
    </row>
    <row r="47" spans="1:12" ht="15.75" customHeight="1" x14ac:dyDescent="0.25">
      <c r="A47" s="3"/>
      <c r="B47" s="3"/>
      <c r="C47" s="3"/>
      <c r="D47" s="4"/>
      <c r="E47" s="4"/>
      <c r="F47" s="4"/>
      <c r="G47" s="4"/>
      <c r="H47" s="4"/>
      <c r="I47" s="4"/>
      <c r="J47" s="4"/>
      <c r="K47" s="5"/>
      <c r="L47" s="5"/>
    </row>
    <row r="48" spans="1:12" ht="45.75" customHeight="1" x14ac:dyDescent="0.2">
      <c r="A48" s="3"/>
      <c r="B48" s="93" t="s">
        <v>67</v>
      </c>
      <c r="C48" s="91" t="s">
        <v>208</v>
      </c>
      <c r="D48" s="83" t="s">
        <v>209</v>
      </c>
      <c r="E48" s="83"/>
      <c r="F48" s="83"/>
      <c r="G48" s="83"/>
      <c r="H48" s="83"/>
      <c r="I48" s="83" t="s">
        <v>210</v>
      </c>
      <c r="J48" s="83"/>
      <c r="K48" s="83"/>
      <c r="L48" s="83"/>
    </row>
    <row r="49" spans="1:12" ht="15.75" customHeight="1" x14ac:dyDescent="0.2">
      <c r="A49" s="3"/>
      <c r="B49" s="94"/>
      <c r="C49" s="92"/>
      <c r="D49" s="83"/>
      <c r="E49" s="83"/>
      <c r="F49" s="83"/>
      <c r="G49" s="83"/>
      <c r="H49" s="83"/>
      <c r="I49" s="83" t="s">
        <v>211</v>
      </c>
      <c r="J49" s="83"/>
      <c r="K49" s="83" t="s">
        <v>212</v>
      </c>
      <c r="L49" s="83"/>
    </row>
    <row r="50" spans="1:12" ht="15.75" customHeight="1" x14ac:dyDescent="0.2">
      <c r="A50" s="3"/>
      <c r="B50" s="8" t="s">
        <v>202</v>
      </c>
      <c r="C50" s="9"/>
      <c r="D50" s="80"/>
      <c r="E50" s="86"/>
      <c r="F50" s="86"/>
      <c r="G50" s="86"/>
      <c r="H50" s="81"/>
      <c r="I50" s="80"/>
      <c r="J50" s="81"/>
      <c r="K50" s="80"/>
      <c r="L50" s="81"/>
    </row>
    <row r="51" spans="1:12" ht="15.75" customHeight="1" x14ac:dyDescent="0.2">
      <c r="A51" s="3"/>
      <c r="B51" s="8" t="s">
        <v>203</v>
      </c>
      <c r="C51" s="9"/>
      <c r="D51" s="80"/>
      <c r="E51" s="86"/>
      <c r="F51" s="86"/>
      <c r="G51" s="86"/>
      <c r="H51" s="81"/>
      <c r="I51" s="80"/>
      <c r="J51" s="81"/>
      <c r="K51" s="80"/>
      <c r="L51" s="81"/>
    </row>
    <row r="52" spans="1:12" ht="15.75" customHeight="1" x14ac:dyDescent="0.2">
      <c r="A52" s="3"/>
      <c r="B52" s="8" t="s">
        <v>230</v>
      </c>
      <c r="C52" s="9"/>
      <c r="D52" s="80"/>
      <c r="E52" s="86"/>
      <c r="F52" s="86"/>
      <c r="G52" s="86"/>
      <c r="H52" s="81"/>
      <c r="I52" s="80"/>
      <c r="J52" s="81"/>
      <c r="K52" s="80"/>
      <c r="L52" s="81"/>
    </row>
    <row r="53" spans="1:12" ht="15.75" customHeight="1" x14ac:dyDescent="0.2">
      <c r="A53" s="3"/>
      <c r="B53" s="8" t="s">
        <v>231</v>
      </c>
      <c r="C53" s="9"/>
      <c r="D53" s="80"/>
      <c r="E53" s="86"/>
      <c r="F53" s="86"/>
      <c r="G53" s="86"/>
      <c r="H53" s="81"/>
      <c r="I53" s="80"/>
      <c r="J53" s="81"/>
      <c r="K53" s="80"/>
      <c r="L53" s="81"/>
    </row>
    <row r="54" spans="1:12" ht="15.75" customHeight="1" x14ac:dyDescent="0.2">
      <c r="A54" s="3"/>
      <c r="B54" s="8" t="s">
        <v>232</v>
      </c>
      <c r="C54" s="9"/>
      <c r="D54" s="80"/>
      <c r="E54" s="86"/>
      <c r="F54" s="86"/>
      <c r="G54" s="86"/>
      <c r="H54" s="81"/>
      <c r="I54" s="80"/>
      <c r="J54" s="81"/>
      <c r="K54" s="80"/>
      <c r="L54" s="81"/>
    </row>
    <row r="55" spans="1:12" ht="15.75" customHeight="1" x14ac:dyDescent="0.2">
      <c r="A55" s="3"/>
      <c r="B55" s="8" t="s">
        <v>233</v>
      </c>
      <c r="C55" s="9"/>
      <c r="D55" s="80"/>
      <c r="E55" s="86"/>
      <c r="F55" s="86"/>
      <c r="G55" s="86"/>
      <c r="H55" s="81"/>
      <c r="I55" s="80"/>
      <c r="J55" s="81"/>
      <c r="K55" s="80"/>
      <c r="L55" s="81"/>
    </row>
    <row r="56" spans="1:12" ht="15.75" customHeight="1" x14ac:dyDescent="0.2">
      <c r="A56" s="3"/>
      <c r="B56" s="8" t="s">
        <v>234</v>
      </c>
      <c r="C56" s="9"/>
      <c r="D56" s="80"/>
      <c r="E56" s="86"/>
      <c r="F56" s="86"/>
      <c r="G56" s="86"/>
      <c r="H56" s="81"/>
      <c r="I56" s="80"/>
      <c r="J56" s="81"/>
      <c r="K56" s="80"/>
      <c r="L56" s="81"/>
    </row>
    <row r="57" spans="1:12" ht="15.75" customHeight="1" x14ac:dyDescent="0.2">
      <c r="A57" s="3"/>
      <c r="B57" s="8" t="s">
        <v>235</v>
      </c>
      <c r="C57" s="9"/>
      <c r="D57" s="80"/>
      <c r="E57" s="86"/>
      <c r="F57" s="86"/>
      <c r="G57" s="86"/>
      <c r="H57" s="81"/>
      <c r="I57" s="80"/>
      <c r="J57" s="81"/>
      <c r="K57" s="80"/>
      <c r="L57" s="81"/>
    </row>
    <row r="58" spans="1:12" ht="15.75" customHeight="1" x14ac:dyDescent="0.2">
      <c r="A58" s="3"/>
      <c r="B58" s="8" t="s">
        <v>236</v>
      </c>
      <c r="C58" s="9"/>
      <c r="D58" s="80"/>
      <c r="E58" s="86"/>
      <c r="F58" s="86"/>
      <c r="G58" s="86"/>
      <c r="H58" s="81"/>
      <c r="I58" s="80"/>
      <c r="J58" s="81"/>
      <c r="K58" s="80"/>
      <c r="L58" s="81"/>
    </row>
    <row r="59" spans="1:12" ht="15.75" customHeight="1" x14ac:dyDescent="0.2">
      <c r="A59" s="3"/>
      <c r="B59" s="8" t="s">
        <v>237</v>
      </c>
      <c r="C59" s="9"/>
      <c r="D59" s="80"/>
      <c r="E59" s="86"/>
      <c r="F59" s="86"/>
      <c r="G59" s="86"/>
      <c r="H59" s="81"/>
      <c r="I59" s="80"/>
      <c r="J59" s="81"/>
      <c r="K59" s="80"/>
      <c r="L59" s="81"/>
    </row>
    <row r="60" spans="1:12" ht="15.75" customHeight="1" x14ac:dyDescent="0.2">
      <c r="A60" s="3"/>
      <c r="B60" s="6"/>
      <c r="C60" s="10"/>
      <c r="D60" s="11"/>
      <c r="E60" s="11"/>
      <c r="F60" s="11"/>
      <c r="G60" s="11"/>
      <c r="H60" s="11"/>
      <c r="I60" s="11"/>
      <c r="J60" s="11"/>
      <c r="K60" s="11"/>
      <c r="L60" s="11"/>
    </row>
    <row r="61" spans="1:12" ht="57" customHeight="1" x14ac:dyDescent="0.2">
      <c r="A61" s="3"/>
      <c r="B61" s="82" t="s">
        <v>213</v>
      </c>
      <c r="C61" s="82"/>
      <c r="D61" s="82"/>
      <c r="E61" s="82"/>
      <c r="F61" s="82"/>
      <c r="G61" s="82"/>
      <c r="H61" s="82"/>
      <c r="I61" s="82"/>
      <c r="J61" s="82"/>
      <c r="K61" s="82"/>
      <c r="L61" s="82"/>
    </row>
    <row r="62" spans="1:12" ht="15.75" customHeight="1" x14ac:dyDescent="0.2">
      <c r="A62" s="3"/>
      <c r="B62" s="6"/>
      <c r="C62" s="10"/>
      <c r="D62" s="11"/>
      <c r="E62" s="11"/>
      <c r="F62" s="11"/>
      <c r="G62" s="11"/>
      <c r="H62" s="11"/>
      <c r="I62" s="11"/>
      <c r="J62" s="11"/>
      <c r="K62" s="11"/>
      <c r="L62" s="11"/>
    </row>
    <row r="63" spans="1:12" ht="24.6" customHeight="1" x14ac:dyDescent="0.2">
      <c r="A63" s="3"/>
      <c r="B63" s="83" t="s">
        <v>67</v>
      </c>
      <c r="C63" s="88" t="s">
        <v>214</v>
      </c>
      <c r="D63" s="83" t="s">
        <v>209</v>
      </c>
      <c r="E63" s="83"/>
      <c r="F63" s="83"/>
      <c r="G63" s="83"/>
      <c r="H63" s="83"/>
      <c r="I63" s="83" t="s">
        <v>210</v>
      </c>
      <c r="J63" s="83"/>
      <c r="K63" s="83"/>
      <c r="L63" s="83"/>
    </row>
    <row r="64" spans="1:12" ht="15.75" customHeight="1" x14ac:dyDescent="0.2">
      <c r="A64" s="3"/>
      <c r="B64" s="83"/>
      <c r="C64" s="88"/>
      <c r="D64" s="83"/>
      <c r="E64" s="83"/>
      <c r="F64" s="83"/>
      <c r="G64" s="83"/>
      <c r="H64" s="83"/>
      <c r="I64" s="83" t="s">
        <v>211</v>
      </c>
      <c r="J64" s="83"/>
      <c r="K64" s="83" t="s">
        <v>212</v>
      </c>
      <c r="L64" s="83"/>
    </row>
    <row r="65" spans="1:12" ht="15.75" customHeight="1" x14ac:dyDescent="0.2">
      <c r="A65" s="3"/>
      <c r="B65" s="83" t="s">
        <v>215</v>
      </c>
      <c r="C65" s="83"/>
      <c r="D65" s="83"/>
      <c r="E65" s="83"/>
      <c r="F65" s="83"/>
      <c r="G65" s="83"/>
      <c r="H65" s="83"/>
      <c r="I65" s="83"/>
      <c r="J65" s="83"/>
      <c r="K65" s="83"/>
      <c r="L65" s="83"/>
    </row>
    <row r="66" spans="1:12" ht="15.75" customHeight="1" x14ac:dyDescent="0.2">
      <c r="A66" s="3"/>
      <c r="B66" s="8" t="s">
        <v>202</v>
      </c>
      <c r="C66" s="9"/>
      <c r="D66" s="80"/>
      <c r="E66" s="86"/>
      <c r="F66" s="86"/>
      <c r="G66" s="86"/>
      <c r="H66" s="81"/>
      <c r="I66" s="80"/>
      <c r="J66" s="81"/>
      <c r="K66" s="80"/>
      <c r="L66" s="81"/>
    </row>
    <row r="67" spans="1:12" ht="15.75" customHeight="1" x14ac:dyDescent="0.2">
      <c r="A67" s="3"/>
      <c r="B67" s="8" t="s">
        <v>203</v>
      </c>
      <c r="C67" s="9"/>
      <c r="D67" s="80"/>
      <c r="E67" s="86"/>
      <c r="F67" s="86"/>
      <c r="G67" s="86"/>
      <c r="H67" s="81"/>
      <c r="I67" s="80"/>
      <c r="J67" s="81"/>
      <c r="K67" s="80"/>
      <c r="L67" s="81"/>
    </row>
    <row r="68" spans="1:12" ht="15.75" customHeight="1" x14ac:dyDescent="0.2">
      <c r="A68" s="3"/>
      <c r="B68" s="8" t="s">
        <v>230</v>
      </c>
      <c r="C68" s="9"/>
      <c r="D68" s="80"/>
      <c r="E68" s="86"/>
      <c r="F68" s="86"/>
      <c r="G68" s="86"/>
      <c r="H68" s="81"/>
      <c r="I68" s="80"/>
      <c r="J68" s="81"/>
      <c r="K68" s="80"/>
      <c r="L68" s="81"/>
    </row>
    <row r="69" spans="1:12" ht="15.75" customHeight="1" x14ac:dyDescent="0.2">
      <c r="A69" s="3"/>
      <c r="B69" s="8" t="s">
        <v>231</v>
      </c>
      <c r="C69" s="9"/>
      <c r="D69" s="80"/>
      <c r="E69" s="86"/>
      <c r="F69" s="86"/>
      <c r="G69" s="86"/>
      <c r="H69" s="81"/>
      <c r="I69" s="80"/>
      <c r="J69" s="81"/>
      <c r="K69" s="80"/>
      <c r="L69" s="81"/>
    </row>
    <row r="70" spans="1:12" ht="15.75" customHeight="1" x14ac:dyDescent="0.2">
      <c r="A70" s="3"/>
      <c r="B70" s="8" t="s">
        <v>232</v>
      </c>
      <c r="C70" s="9"/>
      <c r="D70" s="80"/>
      <c r="E70" s="86"/>
      <c r="F70" s="86"/>
      <c r="G70" s="86"/>
      <c r="H70" s="81"/>
      <c r="I70" s="80"/>
      <c r="J70" s="81"/>
      <c r="K70" s="80"/>
      <c r="L70" s="81"/>
    </row>
    <row r="71" spans="1:12" ht="15.75" customHeight="1" x14ac:dyDescent="0.2">
      <c r="A71" s="3"/>
      <c r="B71" s="8" t="s">
        <v>233</v>
      </c>
      <c r="C71" s="9"/>
      <c r="D71" s="80"/>
      <c r="E71" s="86"/>
      <c r="F71" s="86"/>
      <c r="G71" s="86"/>
      <c r="H71" s="81"/>
      <c r="I71" s="80"/>
      <c r="J71" s="81"/>
      <c r="K71" s="80"/>
      <c r="L71" s="81"/>
    </row>
    <row r="72" spans="1:12" ht="15.75" customHeight="1" x14ac:dyDescent="0.2">
      <c r="A72" s="3"/>
      <c r="B72" s="8" t="s">
        <v>234</v>
      </c>
      <c r="C72" s="9"/>
      <c r="D72" s="80"/>
      <c r="E72" s="86"/>
      <c r="F72" s="86"/>
      <c r="G72" s="86"/>
      <c r="H72" s="81"/>
      <c r="I72" s="80"/>
      <c r="J72" s="81"/>
      <c r="K72" s="80"/>
      <c r="L72" s="81"/>
    </row>
    <row r="73" spans="1:12" ht="15.75" customHeight="1" x14ac:dyDescent="0.2">
      <c r="A73" s="3"/>
      <c r="B73" s="8" t="s">
        <v>235</v>
      </c>
      <c r="C73" s="9"/>
      <c r="D73" s="80"/>
      <c r="E73" s="86"/>
      <c r="F73" s="86"/>
      <c r="G73" s="86"/>
      <c r="H73" s="81"/>
      <c r="I73" s="80"/>
      <c r="J73" s="81"/>
      <c r="K73" s="80"/>
      <c r="L73" s="81"/>
    </row>
    <row r="74" spans="1:12" ht="15.75" customHeight="1" x14ac:dyDescent="0.2">
      <c r="A74" s="3"/>
      <c r="B74" s="8" t="s">
        <v>236</v>
      </c>
      <c r="C74" s="9"/>
      <c r="D74" s="80"/>
      <c r="E74" s="86"/>
      <c r="F74" s="86"/>
      <c r="G74" s="86"/>
      <c r="H74" s="81"/>
      <c r="I74" s="80"/>
      <c r="J74" s="81"/>
      <c r="K74" s="80"/>
      <c r="L74" s="81"/>
    </row>
    <row r="75" spans="1:12" ht="15.75" customHeight="1" x14ac:dyDescent="0.2">
      <c r="A75" s="3"/>
      <c r="B75" s="8" t="s">
        <v>237</v>
      </c>
      <c r="C75" s="9"/>
      <c r="D75" s="80"/>
      <c r="E75" s="86"/>
      <c r="F75" s="86"/>
      <c r="G75" s="86"/>
      <c r="H75" s="81"/>
      <c r="I75" s="80"/>
      <c r="J75" s="81"/>
      <c r="K75" s="80"/>
      <c r="L75" s="81"/>
    </row>
    <row r="76" spans="1:12" ht="15.75" customHeight="1" x14ac:dyDescent="0.2">
      <c r="A76" s="3"/>
      <c r="B76" s="6"/>
      <c r="C76" s="10"/>
      <c r="D76" s="11"/>
      <c r="E76" s="11"/>
      <c r="F76" s="11"/>
      <c r="G76" s="11"/>
      <c r="H76" s="11"/>
      <c r="I76" s="11"/>
      <c r="J76" s="11"/>
      <c r="K76" s="11"/>
      <c r="L76" s="11"/>
    </row>
    <row r="77" spans="1:12" ht="39.75" customHeight="1" x14ac:dyDescent="0.2">
      <c r="A77" s="3"/>
      <c r="B77" s="87" t="s">
        <v>272</v>
      </c>
      <c r="C77" s="87"/>
      <c r="D77" s="87"/>
      <c r="E77" s="87"/>
      <c r="F77" s="87"/>
      <c r="G77" s="87"/>
      <c r="H77" s="87"/>
      <c r="I77" s="87"/>
      <c r="J77" s="87"/>
      <c r="K77" s="87"/>
      <c r="L77" s="87"/>
    </row>
    <row r="78" spans="1:12" ht="15.75" customHeight="1" x14ac:dyDescent="0.2">
      <c r="A78" s="3"/>
      <c r="B78" s="6"/>
      <c r="C78" s="10"/>
      <c r="D78" s="11"/>
      <c r="E78" s="11"/>
      <c r="F78" s="11"/>
      <c r="G78" s="11"/>
      <c r="H78" s="11"/>
      <c r="I78" s="11"/>
      <c r="J78" s="11"/>
      <c r="K78" s="11"/>
      <c r="L78" s="11"/>
    </row>
    <row r="79" spans="1:12" ht="34.5" customHeight="1" x14ac:dyDescent="0.2">
      <c r="A79" s="3"/>
      <c r="B79" s="62" t="s">
        <v>67</v>
      </c>
      <c r="C79" s="83" t="s">
        <v>216</v>
      </c>
      <c r="D79" s="83"/>
      <c r="E79" s="83"/>
      <c r="F79" s="83"/>
      <c r="G79" s="83" t="s">
        <v>217</v>
      </c>
      <c r="H79" s="83"/>
      <c r="I79" s="83"/>
      <c r="J79" s="83"/>
      <c r="K79" s="83"/>
      <c r="L79" s="83"/>
    </row>
    <row r="80" spans="1:12" ht="15.75" customHeight="1" x14ac:dyDescent="0.2">
      <c r="A80" s="3"/>
      <c r="B80" s="8" t="s">
        <v>202</v>
      </c>
      <c r="C80" s="80"/>
      <c r="D80" s="86"/>
      <c r="E80" s="86"/>
      <c r="F80" s="81"/>
      <c r="G80" s="80"/>
      <c r="H80" s="86"/>
      <c r="I80" s="86"/>
      <c r="J80" s="86"/>
      <c r="K80" s="86"/>
      <c r="L80" s="81"/>
    </row>
    <row r="81" spans="1:12" ht="15.75" customHeight="1" x14ac:dyDescent="0.2">
      <c r="A81" s="3"/>
      <c r="B81" s="8" t="s">
        <v>203</v>
      </c>
      <c r="C81" s="80"/>
      <c r="D81" s="86"/>
      <c r="E81" s="86"/>
      <c r="F81" s="81"/>
      <c r="G81" s="80"/>
      <c r="H81" s="86"/>
      <c r="I81" s="86"/>
      <c r="J81" s="86"/>
      <c r="K81" s="86"/>
      <c r="L81" s="81"/>
    </row>
    <row r="82" spans="1:12" ht="15.75" customHeight="1" x14ac:dyDescent="0.2">
      <c r="A82" s="3"/>
      <c r="B82" s="8" t="s">
        <v>230</v>
      </c>
      <c r="C82" s="80"/>
      <c r="D82" s="86"/>
      <c r="E82" s="86"/>
      <c r="F82" s="81"/>
      <c r="G82" s="80"/>
      <c r="H82" s="86"/>
      <c r="I82" s="86"/>
      <c r="J82" s="86"/>
      <c r="K82" s="86"/>
      <c r="L82" s="81"/>
    </row>
    <row r="83" spans="1:12" ht="15.75" customHeight="1" x14ac:dyDescent="0.2">
      <c r="A83" s="3"/>
      <c r="B83" s="8" t="s">
        <v>231</v>
      </c>
      <c r="C83" s="80"/>
      <c r="D83" s="86"/>
      <c r="E83" s="86"/>
      <c r="F83" s="81"/>
      <c r="G83" s="80"/>
      <c r="H83" s="86"/>
      <c r="I83" s="86"/>
      <c r="J83" s="86"/>
      <c r="K83" s="86"/>
      <c r="L83" s="81"/>
    </row>
    <row r="84" spans="1:12" ht="15.75" customHeight="1" x14ac:dyDescent="0.2">
      <c r="A84" s="3"/>
      <c r="B84" s="8" t="s">
        <v>232</v>
      </c>
      <c r="C84" s="80"/>
      <c r="D84" s="86"/>
      <c r="E84" s="86"/>
      <c r="F84" s="81"/>
      <c r="G84" s="80"/>
      <c r="H84" s="86"/>
      <c r="I84" s="86"/>
      <c r="J84" s="86"/>
      <c r="K84" s="86"/>
      <c r="L84" s="81"/>
    </row>
    <row r="85" spans="1:12" ht="15.75" customHeight="1" x14ac:dyDescent="0.2">
      <c r="A85" s="3"/>
      <c r="B85" s="8" t="s">
        <v>233</v>
      </c>
      <c r="C85" s="80"/>
      <c r="D85" s="86"/>
      <c r="E85" s="86"/>
      <c r="F85" s="81"/>
      <c r="G85" s="80"/>
      <c r="H85" s="86"/>
      <c r="I85" s="86"/>
      <c r="J85" s="86"/>
      <c r="K85" s="86"/>
      <c r="L85" s="81"/>
    </row>
    <row r="86" spans="1:12" ht="15.75" customHeight="1" x14ac:dyDescent="0.2">
      <c r="A86" s="3"/>
      <c r="B86" s="8" t="s">
        <v>234</v>
      </c>
      <c r="C86" s="80"/>
      <c r="D86" s="86"/>
      <c r="E86" s="86"/>
      <c r="F86" s="81"/>
      <c r="G86" s="80"/>
      <c r="H86" s="86"/>
      <c r="I86" s="86"/>
      <c r="J86" s="86"/>
      <c r="K86" s="86"/>
      <c r="L86" s="81"/>
    </row>
    <row r="87" spans="1:12" ht="15.75" customHeight="1" x14ac:dyDescent="0.2">
      <c r="A87" s="3"/>
      <c r="B87" s="8" t="s">
        <v>235</v>
      </c>
      <c r="C87" s="80"/>
      <c r="D87" s="86"/>
      <c r="E87" s="86"/>
      <c r="F87" s="81"/>
      <c r="G87" s="80"/>
      <c r="H87" s="86"/>
      <c r="I87" s="86"/>
      <c r="J87" s="86"/>
      <c r="K87" s="86"/>
      <c r="L87" s="81"/>
    </row>
    <row r="88" spans="1:12" ht="15.75" customHeight="1" x14ac:dyDescent="0.2">
      <c r="A88" s="3"/>
      <c r="B88" s="8" t="s">
        <v>236</v>
      </c>
      <c r="C88" s="80"/>
      <c r="D88" s="86"/>
      <c r="E88" s="86"/>
      <c r="F88" s="81"/>
      <c r="G88" s="80"/>
      <c r="H88" s="86"/>
      <c r="I88" s="86"/>
      <c r="J88" s="86"/>
      <c r="K88" s="86"/>
      <c r="L88" s="81"/>
    </row>
    <row r="89" spans="1:12" ht="15.75" customHeight="1" x14ac:dyDescent="0.2">
      <c r="A89" s="3"/>
      <c r="B89" s="8" t="s">
        <v>237</v>
      </c>
      <c r="C89" s="80"/>
      <c r="D89" s="86"/>
      <c r="E89" s="86"/>
      <c r="F89" s="81"/>
      <c r="G89" s="80"/>
      <c r="H89" s="86"/>
      <c r="I89" s="86"/>
      <c r="J89" s="86"/>
      <c r="K89" s="86"/>
      <c r="L89" s="81"/>
    </row>
    <row r="90" spans="1:12" ht="15.75" customHeight="1" x14ac:dyDescent="0.2">
      <c r="B90" s="21"/>
      <c r="C90" s="22"/>
      <c r="D90" s="23"/>
      <c r="E90" s="23"/>
      <c r="F90" s="23"/>
      <c r="G90" s="23"/>
      <c r="H90" s="23"/>
      <c r="I90" s="23"/>
      <c r="J90" s="23"/>
      <c r="K90" s="23"/>
      <c r="L90" s="23"/>
    </row>
    <row r="91" spans="1:12" ht="15.75" customHeight="1" x14ac:dyDescent="0.25">
      <c r="B91" s="89" t="s">
        <v>218</v>
      </c>
      <c r="C91" s="89"/>
      <c r="D91" s="89"/>
      <c r="E91" s="89"/>
      <c r="F91" s="89"/>
      <c r="G91" s="89"/>
      <c r="H91" s="89"/>
      <c r="I91" s="89"/>
      <c r="J91" s="89"/>
      <c r="K91" s="89"/>
      <c r="L91" s="89"/>
    </row>
    <row r="92" spans="1:12" ht="15.75" customHeight="1" x14ac:dyDescent="0.25">
      <c r="K92" s="17"/>
      <c r="L92" s="17"/>
    </row>
    <row r="93" spans="1:12" ht="327.75" customHeight="1" x14ac:dyDescent="0.25">
      <c r="B93" s="90" t="s">
        <v>268</v>
      </c>
      <c r="C93" s="90"/>
      <c r="D93" s="90"/>
      <c r="E93" s="90"/>
      <c r="F93" s="90"/>
      <c r="G93" s="90"/>
      <c r="H93" s="90"/>
      <c r="I93" s="90"/>
      <c r="J93" s="90"/>
      <c r="K93" s="90"/>
      <c r="L93" s="90"/>
    </row>
    <row r="94" spans="1:12" ht="13.7" customHeight="1" x14ac:dyDescent="0.2">
      <c r="B94" s="24"/>
      <c r="C94" s="25"/>
      <c r="D94" s="107"/>
      <c r="E94" s="108"/>
      <c r="F94" s="108"/>
      <c r="I94" s="104" t="s">
        <v>64</v>
      </c>
      <c r="J94" s="104"/>
      <c r="K94" s="29"/>
    </row>
    <row r="95" spans="1:12" ht="15" customHeight="1" x14ac:dyDescent="0.2">
      <c r="B95" s="100" t="s">
        <v>67</v>
      </c>
      <c r="C95" s="102" t="s">
        <v>161</v>
      </c>
      <c r="D95" s="100" t="s">
        <v>160</v>
      </c>
      <c r="E95" s="109" t="s">
        <v>1</v>
      </c>
      <c r="F95" s="100" t="s">
        <v>61</v>
      </c>
      <c r="G95" s="102" t="s">
        <v>59</v>
      </c>
      <c r="H95" s="100" t="s">
        <v>60</v>
      </c>
      <c r="I95" s="100" t="s">
        <v>62</v>
      </c>
      <c r="J95" s="102" t="s">
        <v>66</v>
      </c>
      <c r="K95" s="100" t="s">
        <v>63</v>
      </c>
      <c r="L95" s="126" t="s">
        <v>65</v>
      </c>
    </row>
    <row r="96" spans="1:12" ht="24" customHeight="1" x14ac:dyDescent="0.2">
      <c r="B96" s="101"/>
      <c r="C96" s="103"/>
      <c r="D96" s="101"/>
      <c r="E96" s="110"/>
      <c r="F96" s="101"/>
      <c r="G96" s="103"/>
      <c r="H96" s="101"/>
      <c r="I96" s="101"/>
      <c r="J96" s="103"/>
      <c r="K96" s="101"/>
      <c r="L96" s="127"/>
    </row>
    <row r="97" spans="2:12" ht="13.7" customHeight="1" x14ac:dyDescent="0.2">
      <c r="B97" s="123" t="s">
        <v>2</v>
      </c>
      <c r="C97" s="123"/>
      <c r="D97" s="123"/>
      <c r="E97" s="123"/>
      <c r="F97" s="123"/>
      <c r="G97" s="123"/>
      <c r="H97" s="123"/>
      <c r="I97" s="123"/>
      <c r="J97" s="123"/>
      <c r="K97" s="123"/>
      <c r="L97" s="123"/>
    </row>
    <row r="98" spans="2:12" x14ac:dyDescent="0.2">
      <c r="B98" s="37">
        <v>1</v>
      </c>
      <c r="C98" s="38" t="s">
        <v>163</v>
      </c>
      <c r="D98" s="20" t="s">
        <v>4</v>
      </c>
      <c r="E98" s="1">
        <v>1</v>
      </c>
      <c r="F98" s="1">
        <v>4.67</v>
      </c>
      <c r="G98" s="2">
        <v>0.21</v>
      </c>
      <c r="H98" s="1">
        <f>F98*G98+F98</f>
        <v>5.6506999999999996</v>
      </c>
      <c r="I98" s="13"/>
      <c r="J98" s="39">
        <v>0.21</v>
      </c>
      <c r="K98" s="1">
        <f>I98*J98+I98</f>
        <v>0</v>
      </c>
      <c r="L98" s="40">
        <f>F98-I98</f>
        <v>4.67</v>
      </c>
    </row>
    <row r="99" spans="2:12" ht="25.5" x14ac:dyDescent="0.2">
      <c r="B99" s="37">
        <v>2</v>
      </c>
      <c r="C99" s="38" t="s">
        <v>3</v>
      </c>
      <c r="D99" s="20" t="s">
        <v>4</v>
      </c>
      <c r="E99" s="1">
        <v>1</v>
      </c>
      <c r="F99" s="1">
        <v>6.74</v>
      </c>
      <c r="G99" s="2">
        <v>0.21</v>
      </c>
      <c r="H99" s="1">
        <f t="shared" ref="H99:H142" si="0">F99*G99+F99</f>
        <v>8.1554000000000002</v>
      </c>
      <c r="I99" s="13"/>
      <c r="J99" s="39">
        <v>0.21</v>
      </c>
      <c r="K99" s="1">
        <f t="shared" ref="K99:K142" si="1">I99*J99+I99</f>
        <v>0</v>
      </c>
      <c r="L99" s="40">
        <f t="shared" ref="L99:L142" si="2">F99-I99</f>
        <v>6.74</v>
      </c>
    </row>
    <row r="100" spans="2:12" ht="38.25" x14ac:dyDescent="0.2">
      <c r="B100" s="37">
        <v>3</v>
      </c>
      <c r="C100" s="38" t="s">
        <v>5</v>
      </c>
      <c r="D100" s="20" t="s">
        <v>4</v>
      </c>
      <c r="E100" s="1">
        <v>1</v>
      </c>
      <c r="F100" s="1">
        <v>4.78</v>
      </c>
      <c r="G100" s="2">
        <v>0.21</v>
      </c>
      <c r="H100" s="1">
        <f t="shared" si="0"/>
        <v>5.7838000000000003</v>
      </c>
      <c r="I100" s="13"/>
      <c r="J100" s="39">
        <v>0.21</v>
      </c>
      <c r="K100" s="1">
        <f t="shared" si="1"/>
        <v>0</v>
      </c>
      <c r="L100" s="40">
        <f t="shared" si="2"/>
        <v>4.78</v>
      </c>
    </row>
    <row r="101" spans="2:12" x14ac:dyDescent="0.2">
      <c r="B101" s="37">
        <v>4</v>
      </c>
      <c r="C101" s="38" t="s">
        <v>164</v>
      </c>
      <c r="D101" s="20" t="s">
        <v>4</v>
      </c>
      <c r="E101" s="1">
        <v>1</v>
      </c>
      <c r="F101" s="1">
        <v>1.82</v>
      </c>
      <c r="G101" s="2">
        <v>0.21</v>
      </c>
      <c r="H101" s="1">
        <f t="shared" si="0"/>
        <v>2.2021999999999999</v>
      </c>
      <c r="I101" s="13"/>
      <c r="J101" s="39">
        <v>0.21</v>
      </c>
      <c r="K101" s="1">
        <f t="shared" si="1"/>
        <v>0</v>
      </c>
      <c r="L101" s="40">
        <f t="shared" si="2"/>
        <v>1.82</v>
      </c>
    </row>
    <row r="102" spans="2:12" ht="38.25" x14ac:dyDescent="0.2">
      <c r="B102" s="37">
        <v>5</v>
      </c>
      <c r="C102" s="38" t="s">
        <v>165</v>
      </c>
      <c r="D102" s="20" t="s">
        <v>4</v>
      </c>
      <c r="E102" s="1">
        <v>1</v>
      </c>
      <c r="F102" s="1">
        <v>7.4</v>
      </c>
      <c r="G102" s="2">
        <v>0.21</v>
      </c>
      <c r="H102" s="1">
        <f t="shared" si="0"/>
        <v>8.9540000000000006</v>
      </c>
      <c r="I102" s="13"/>
      <c r="J102" s="39">
        <v>0.21</v>
      </c>
      <c r="K102" s="1">
        <f t="shared" si="1"/>
        <v>0</v>
      </c>
      <c r="L102" s="40">
        <f t="shared" si="2"/>
        <v>7.4</v>
      </c>
    </row>
    <row r="103" spans="2:12" ht="38.25" x14ac:dyDescent="0.2">
      <c r="B103" s="37">
        <v>6</v>
      </c>
      <c r="C103" s="38" t="s">
        <v>166</v>
      </c>
      <c r="D103" s="20" t="s">
        <v>4</v>
      </c>
      <c r="E103" s="1">
        <v>1</v>
      </c>
      <c r="F103" s="1">
        <v>5.27</v>
      </c>
      <c r="G103" s="2">
        <v>0.21</v>
      </c>
      <c r="H103" s="1">
        <f t="shared" si="0"/>
        <v>6.3766999999999996</v>
      </c>
      <c r="I103" s="13"/>
      <c r="J103" s="39">
        <v>0.21</v>
      </c>
      <c r="K103" s="1">
        <f t="shared" si="1"/>
        <v>0</v>
      </c>
      <c r="L103" s="40">
        <f t="shared" si="2"/>
        <v>5.27</v>
      </c>
    </row>
    <row r="104" spans="2:12" x14ac:dyDescent="0.2">
      <c r="B104" s="37">
        <v>7</v>
      </c>
      <c r="C104" s="38" t="s">
        <v>167</v>
      </c>
      <c r="D104" s="20" t="s">
        <v>4</v>
      </c>
      <c r="E104" s="1">
        <v>1</v>
      </c>
      <c r="F104" s="1">
        <v>9</v>
      </c>
      <c r="G104" s="2">
        <v>0.21</v>
      </c>
      <c r="H104" s="1">
        <f t="shared" si="0"/>
        <v>10.89</v>
      </c>
      <c r="I104" s="13"/>
      <c r="J104" s="39">
        <v>0.21</v>
      </c>
      <c r="K104" s="1">
        <f t="shared" si="1"/>
        <v>0</v>
      </c>
      <c r="L104" s="40">
        <f t="shared" si="2"/>
        <v>9</v>
      </c>
    </row>
    <row r="105" spans="2:12" x14ac:dyDescent="0.2">
      <c r="B105" s="37">
        <v>8</v>
      </c>
      <c r="C105" s="38" t="s">
        <v>168</v>
      </c>
      <c r="D105" s="20" t="s">
        <v>4</v>
      </c>
      <c r="E105" s="1">
        <v>1</v>
      </c>
      <c r="F105" s="1">
        <v>26.16</v>
      </c>
      <c r="G105" s="2">
        <v>0.21</v>
      </c>
      <c r="H105" s="1">
        <f t="shared" si="0"/>
        <v>31.653600000000001</v>
      </c>
      <c r="I105" s="13"/>
      <c r="J105" s="39">
        <v>0.21</v>
      </c>
      <c r="K105" s="1">
        <f t="shared" si="1"/>
        <v>0</v>
      </c>
      <c r="L105" s="40">
        <f t="shared" si="2"/>
        <v>26.16</v>
      </c>
    </row>
    <row r="106" spans="2:12" x14ac:dyDescent="0.2">
      <c r="B106" s="37">
        <v>9</v>
      </c>
      <c r="C106" s="38" t="s">
        <v>169</v>
      </c>
      <c r="D106" s="20" t="s">
        <v>4</v>
      </c>
      <c r="E106" s="1">
        <v>1</v>
      </c>
      <c r="F106" s="1">
        <v>23.5</v>
      </c>
      <c r="G106" s="2">
        <v>0.21</v>
      </c>
      <c r="H106" s="1">
        <f t="shared" si="0"/>
        <v>28.434999999999999</v>
      </c>
      <c r="I106" s="13"/>
      <c r="J106" s="39">
        <v>0.21</v>
      </c>
      <c r="K106" s="1">
        <f t="shared" si="1"/>
        <v>0</v>
      </c>
      <c r="L106" s="40">
        <f t="shared" si="2"/>
        <v>23.5</v>
      </c>
    </row>
    <row r="107" spans="2:12" ht="25.5" x14ac:dyDescent="0.2">
      <c r="B107" s="37">
        <v>10</v>
      </c>
      <c r="C107" s="38" t="s">
        <v>170</v>
      </c>
      <c r="D107" s="20" t="s">
        <v>4</v>
      </c>
      <c r="E107" s="1">
        <v>1</v>
      </c>
      <c r="F107" s="1">
        <v>32.549999999999997</v>
      </c>
      <c r="G107" s="2">
        <v>0.21</v>
      </c>
      <c r="H107" s="1">
        <f t="shared" si="0"/>
        <v>39.385499999999993</v>
      </c>
      <c r="I107" s="13"/>
      <c r="J107" s="39">
        <v>0.21</v>
      </c>
      <c r="K107" s="1">
        <f t="shared" si="1"/>
        <v>0</v>
      </c>
      <c r="L107" s="40">
        <f t="shared" si="2"/>
        <v>32.549999999999997</v>
      </c>
    </row>
    <row r="108" spans="2:12" x14ac:dyDescent="0.2">
      <c r="B108" s="37">
        <v>11</v>
      </c>
      <c r="C108" s="38" t="s">
        <v>171</v>
      </c>
      <c r="D108" s="20" t="s">
        <v>6</v>
      </c>
      <c r="E108" s="1">
        <v>1</v>
      </c>
      <c r="F108" s="1">
        <v>1.1299999999999999</v>
      </c>
      <c r="G108" s="2">
        <v>0.21</v>
      </c>
      <c r="H108" s="1">
        <f t="shared" si="0"/>
        <v>1.3672999999999997</v>
      </c>
      <c r="I108" s="13"/>
      <c r="J108" s="39">
        <v>0.21</v>
      </c>
      <c r="K108" s="1">
        <f t="shared" si="1"/>
        <v>0</v>
      </c>
      <c r="L108" s="40">
        <f t="shared" si="2"/>
        <v>1.1299999999999999</v>
      </c>
    </row>
    <row r="109" spans="2:12" x14ac:dyDescent="0.2">
      <c r="B109" s="37">
        <v>12</v>
      </c>
      <c r="C109" s="38" t="s">
        <v>172</v>
      </c>
      <c r="D109" s="20" t="s">
        <v>4</v>
      </c>
      <c r="E109" s="1">
        <v>1</v>
      </c>
      <c r="F109" s="1">
        <v>1.28</v>
      </c>
      <c r="G109" s="2">
        <v>0.21</v>
      </c>
      <c r="H109" s="1">
        <f t="shared" si="0"/>
        <v>1.5488</v>
      </c>
      <c r="I109" s="13"/>
      <c r="J109" s="39">
        <v>0.21</v>
      </c>
      <c r="K109" s="1">
        <f t="shared" si="1"/>
        <v>0</v>
      </c>
      <c r="L109" s="40">
        <f t="shared" si="2"/>
        <v>1.28</v>
      </c>
    </row>
    <row r="110" spans="2:12" ht="25.5" x14ac:dyDescent="0.2">
      <c r="B110" s="37">
        <v>13</v>
      </c>
      <c r="C110" s="38" t="s">
        <v>70</v>
      </c>
      <c r="D110" s="20" t="s">
        <v>6</v>
      </c>
      <c r="E110" s="1">
        <v>1</v>
      </c>
      <c r="F110" s="1">
        <v>8.26</v>
      </c>
      <c r="G110" s="2">
        <v>0.21</v>
      </c>
      <c r="H110" s="1">
        <f t="shared" si="0"/>
        <v>9.9946000000000002</v>
      </c>
      <c r="I110" s="13"/>
      <c r="J110" s="39">
        <v>0.21</v>
      </c>
      <c r="K110" s="1">
        <f t="shared" si="1"/>
        <v>0</v>
      </c>
      <c r="L110" s="40">
        <f t="shared" si="2"/>
        <v>8.26</v>
      </c>
    </row>
    <row r="111" spans="2:12" ht="25.5" x14ac:dyDescent="0.2">
      <c r="B111" s="37">
        <v>14</v>
      </c>
      <c r="C111" s="38" t="s">
        <v>173</v>
      </c>
      <c r="D111" s="20" t="s">
        <v>7</v>
      </c>
      <c r="E111" s="1">
        <v>1</v>
      </c>
      <c r="F111" s="1">
        <v>308.8</v>
      </c>
      <c r="G111" s="2">
        <v>0.21</v>
      </c>
      <c r="H111" s="1">
        <f t="shared" si="0"/>
        <v>373.64800000000002</v>
      </c>
      <c r="I111" s="13"/>
      <c r="J111" s="39">
        <v>0.21</v>
      </c>
      <c r="K111" s="1">
        <f t="shared" si="1"/>
        <v>0</v>
      </c>
      <c r="L111" s="40">
        <f t="shared" si="2"/>
        <v>308.8</v>
      </c>
    </row>
    <row r="112" spans="2:12" ht="25.5" x14ac:dyDescent="0.2">
      <c r="B112" s="37">
        <v>15</v>
      </c>
      <c r="C112" s="38" t="s">
        <v>174</v>
      </c>
      <c r="D112" s="20" t="s">
        <v>7</v>
      </c>
      <c r="E112" s="1">
        <v>1</v>
      </c>
      <c r="F112" s="1">
        <v>81.010000000000005</v>
      </c>
      <c r="G112" s="2">
        <v>0.21</v>
      </c>
      <c r="H112" s="1">
        <f t="shared" si="0"/>
        <v>98.022100000000009</v>
      </c>
      <c r="I112" s="13"/>
      <c r="J112" s="39">
        <v>0.21</v>
      </c>
      <c r="K112" s="1">
        <f t="shared" si="1"/>
        <v>0</v>
      </c>
      <c r="L112" s="40">
        <f t="shared" si="2"/>
        <v>81.010000000000005</v>
      </c>
    </row>
    <row r="113" spans="2:12" ht="25.5" x14ac:dyDescent="0.2">
      <c r="B113" s="37">
        <v>16</v>
      </c>
      <c r="C113" s="38" t="s">
        <v>71</v>
      </c>
      <c r="D113" s="20" t="s">
        <v>6</v>
      </c>
      <c r="E113" s="1">
        <v>1</v>
      </c>
      <c r="F113" s="1">
        <v>6.61</v>
      </c>
      <c r="G113" s="2">
        <v>0.21</v>
      </c>
      <c r="H113" s="1">
        <f t="shared" si="0"/>
        <v>7.9981000000000009</v>
      </c>
      <c r="I113" s="13"/>
      <c r="J113" s="39">
        <v>0.21</v>
      </c>
      <c r="K113" s="1">
        <f t="shared" si="1"/>
        <v>0</v>
      </c>
      <c r="L113" s="40">
        <f t="shared" si="2"/>
        <v>6.61</v>
      </c>
    </row>
    <row r="114" spans="2:12" ht="38.25" x14ac:dyDescent="0.2">
      <c r="B114" s="37">
        <v>17</v>
      </c>
      <c r="C114" s="38" t="s">
        <v>8</v>
      </c>
      <c r="D114" s="20" t="s">
        <v>6</v>
      </c>
      <c r="E114" s="1">
        <v>1</v>
      </c>
      <c r="F114" s="1">
        <v>2.92</v>
      </c>
      <c r="G114" s="2">
        <v>0.21</v>
      </c>
      <c r="H114" s="1">
        <f t="shared" si="0"/>
        <v>3.5331999999999999</v>
      </c>
      <c r="I114" s="13"/>
      <c r="J114" s="39">
        <v>0.21</v>
      </c>
      <c r="K114" s="1">
        <f t="shared" si="1"/>
        <v>0</v>
      </c>
      <c r="L114" s="40">
        <f t="shared" si="2"/>
        <v>2.92</v>
      </c>
    </row>
    <row r="115" spans="2:12" ht="38.25" x14ac:dyDescent="0.2">
      <c r="B115" s="37">
        <v>18</v>
      </c>
      <c r="C115" s="38" t="s">
        <v>9</v>
      </c>
      <c r="D115" s="20" t="s">
        <v>6</v>
      </c>
      <c r="E115" s="1">
        <v>1</v>
      </c>
      <c r="F115" s="1">
        <v>5.98</v>
      </c>
      <c r="G115" s="2">
        <v>0.21</v>
      </c>
      <c r="H115" s="1">
        <f t="shared" si="0"/>
        <v>7.2358000000000002</v>
      </c>
      <c r="I115" s="13"/>
      <c r="J115" s="39">
        <v>0.21</v>
      </c>
      <c r="K115" s="1">
        <f t="shared" si="1"/>
        <v>0</v>
      </c>
      <c r="L115" s="40">
        <f t="shared" si="2"/>
        <v>5.98</v>
      </c>
    </row>
    <row r="116" spans="2:12" ht="38.25" x14ac:dyDescent="0.2">
      <c r="B116" s="37">
        <v>19</v>
      </c>
      <c r="C116" s="38" t="s">
        <v>10</v>
      </c>
      <c r="D116" s="20" t="s">
        <v>6</v>
      </c>
      <c r="E116" s="1">
        <v>1</v>
      </c>
      <c r="F116" s="1">
        <v>6.33</v>
      </c>
      <c r="G116" s="2">
        <v>0.21</v>
      </c>
      <c r="H116" s="1">
        <f t="shared" si="0"/>
        <v>7.6593</v>
      </c>
      <c r="I116" s="13"/>
      <c r="J116" s="39">
        <v>0.21</v>
      </c>
      <c r="K116" s="1">
        <f t="shared" si="1"/>
        <v>0</v>
      </c>
      <c r="L116" s="40">
        <f t="shared" si="2"/>
        <v>6.33</v>
      </c>
    </row>
    <row r="117" spans="2:12" x14ac:dyDescent="0.2">
      <c r="B117" s="37">
        <v>20</v>
      </c>
      <c r="C117" s="38" t="s">
        <v>132</v>
      </c>
      <c r="D117" s="20" t="s">
        <v>11</v>
      </c>
      <c r="E117" s="1">
        <v>1</v>
      </c>
      <c r="F117" s="1">
        <v>13.09</v>
      </c>
      <c r="G117" s="2">
        <v>0.21</v>
      </c>
      <c r="H117" s="1">
        <f t="shared" si="0"/>
        <v>15.838899999999999</v>
      </c>
      <c r="I117" s="13"/>
      <c r="J117" s="39">
        <v>0.21</v>
      </c>
      <c r="K117" s="1">
        <f t="shared" si="1"/>
        <v>0</v>
      </c>
      <c r="L117" s="40">
        <f t="shared" si="2"/>
        <v>13.09</v>
      </c>
    </row>
    <row r="118" spans="2:12" x14ac:dyDescent="0.2">
      <c r="B118" s="37">
        <v>21</v>
      </c>
      <c r="C118" s="38" t="s">
        <v>72</v>
      </c>
      <c r="D118" s="20" t="s">
        <v>11</v>
      </c>
      <c r="E118" s="1">
        <v>1</v>
      </c>
      <c r="F118" s="1">
        <v>5.51</v>
      </c>
      <c r="G118" s="2">
        <v>0.21</v>
      </c>
      <c r="H118" s="1">
        <f t="shared" si="0"/>
        <v>6.6670999999999996</v>
      </c>
      <c r="I118" s="13"/>
      <c r="J118" s="39">
        <v>0.21</v>
      </c>
      <c r="K118" s="1">
        <f t="shared" si="1"/>
        <v>0</v>
      </c>
      <c r="L118" s="40">
        <f t="shared" si="2"/>
        <v>5.51</v>
      </c>
    </row>
    <row r="119" spans="2:12" x14ac:dyDescent="0.2">
      <c r="B119" s="37">
        <v>22</v>
      </c>
      <c r="C119" s="38" t="s">
        <v>73</v>
      </c>
      <c r="D119" s="20" t="s">
        <v>11</v>
      </c>
      <c r="E119" s="1">
        <v>1</v>
      </c>
      <c r="F119" s="1">
        <v>2.2999999999999998</v>
      </c>
      <c r="G119" s="2">
        <v>0.21</v>
      </c>
      <c r="H119" s="1">
        <f t="shared" si="0"/>
        <v>2.7829999999999999</v>
      </c>
      <c r="I119" s="13"/>
      <c r="J119" s="39">
        <v>0.21</v>
      </c>
      <c r="K119" s="1">
        <f t="shared" si="1"/>
        <v>0</v>
      </c>
      <c r="L119" s="40">
        <f t="shared" si="2"/>
        <v>2.2999999999999998</v>
      </c>
    </row>
    <row r="120" spans="2:12" x14ac:dyDescent="0.2">
      <c r="B120" s="37">
        <v>23</v>
      </c>
      <c r="C120" s="38" t="s">
        <v>74</v>
      </c>
      <c r="D120" s="20" t="s">
        <v>6</v>
      </c>
      <c r="E120" s="1">
        <v>1</v>
      </c>
      <c r="F120" s="1">
        <v>0.4</v>
      </c>
      <c r="G120" s="2">
        <v>0.21</v>
      </c>
      <c r="H120" s="1">
        <f t="shared" si="0"/>
        <v>0.48400000000000004</v>
      </c>
      <c r="I120" s="13"/>
      <c r="J120" s="39">
        <v>0.21</v>
      </c>
      <c r="K120" s="1">
        <f t="shared" si="1"/>
        <v>0</v>
      </c>
      <c r="L120" s="40">
        <f t="shared" si="2"/>
        <v>0.4</v>
      </c>
    </row>
    <row r="121" spans="2:12" x14ac:dyDescent="0.2">
      <c r="B121" s="37">
        <v>24</v>
      </c>
      <c r="C121" s="38" t="s">
        <v>75</v>
      </c>
      <c r="D121" s="20" t="s">
        <v>6</v>
      </c>
      <c r="E121" s="1">
        <v>1</v>
      </c>
      <c r="F121" s="1">
        <v>5.04</v>
      </c>
      <c r="G121" s="2">
        <v>0.21</v>
      </c>
      <c r="H121" s="1">
        <f t="shared" si="0"/>
        <v>6.0983999999999998</v>
      </c>
      <c r="I121" s="13"/>
      <c r="J121" s="39">
        <v>0.21</v>
      </c>
      <c r="K121" s="1">
        <f t="shared" si="1"/>
        <v>0</v>
      </c>
      <c r="L121" s="40">
        <f t="shared" si="2"/>
        <v>5.04</v>
      </c>
    </row>
    <row r="122" spans="2:12" x14ac:dyDescent="0.2">
      <c r="B122" s="37">
        <v>25</v>
      </c>
      <c r="C122" s="38" t="s">
        <v>76</v>
      </c>
      <c r="D122" s="20" t="s">
        <v>11</v>
      </c>
      <c r="E122" s="1">
        <v>1</v>
      </c>
      <c r="F122" s="1">
        <v>2.2599999999999998</v>
      </c>
      <c r="G122" s="2">
        <v>0.21</v>
      </c>
      <c r="H122" s="1">
        <f t="shared" si="0"/>
        <v>2.7345999999999995</v>
      </c>
      <c r="I122" s="13"/>
      <c r="J122" s="39">
        <v>0.21</v>
      </c>
      <c r="K122" s="1">
        <f t="shared" si="1"/>
        <v>0</v>
      </c>
      <c r="L122" s="40">
        <f t="shared" si="2"/>
        <v>2.2599999999999998</v>
      </c>
    </row>
    <row r="123" spans="2:12" x14ac:dyDescent="0.2">
      <c r="B123" s="37">
        <v>26</v>
      </c>
      <c r="C123" s="38" t="s">
        <v>189</v>
      </c>
      <c r="D123" s="20" t="s">
        <v>11</v>
      </c>
      <c r="E123" s="1">
        <v>1</v>
      </c>
      <c r="F123" s="1">
        <v>11.79</v>
      </c>
      <c r="G123" s="2">
        <v>0.21</v>
      </c>
      <c r="H123" s="1">
        <f t="shared" si="0"/>
        <v>14.265899999999998</v>
      </c>
      <c r="I123" s="13"/>
      <c r="J123" s="39">
        <v>0.21</v>
      </c>
      <c r="K123" s="1">
        <f t="shared" si="1"/>
        <v>0</v>
      </c>
      <c r="L123" s="40">
        <f t="shared" si="2"/>
        <v>11.79</v>
      </c>
    </row>
    <row r="124" spans="2:12" x14ac:dyDescent="0.2">
      <c r="B124" s="37">
        <v>27</v>
      </c>
      <c r="C124" s="38" t="s">
        <v>12</v>
      </c>
      <c r="D124" s="20" t="s">
        <v>0</v>
      </c>
      <c r="E124" s="1">
        <v>1</v>
      </c>
      <c r="F124" s="1">
        <v>10.47</v>
      </c>
      <c r="G124" s="2">
        <v>0.21</v>
      </c>
      <c r="H124" s="1">
        <f t="shared" si="0"/>
        <v>12.668700000000001</v>
      </c>
      <c r="I124" s="13"/>
      <c r="J124" s="39">
        <v>0.21</v>
      </c>
      <c r="K124" s="1">
        <f t="shared" si="1"/>
        <v>0</v>
      </c>
      <c r="L124" s="40">
        <f t="shared" si="2"/>
        <v>10.47</v>
      </c>
    </row>
    <row r="125" spans="2:12" x14ac:dyDescent="0.2">
      <c r="B125" s="37">
        <v>28</v>
      </c>
      <c r="C125" s="38" t="s">
        <v>13</v>
      </c>
      <c r="D125" s="20" t="s">
        <v>11</v>
      </c>
      <c r="E125" s="1">
        <v>1</v>
      </c>
      <c r="F125" s="1">
        <v>41.2</v>
      </c>
      <c r="G125" s="2">
        <v>0.21</v>
      </c>
      <c r="H125" s="1">
        <f t="shared" si="0"/>
        <v>49.852000000000004</v>
      </c>
      <c r="I125" s="13"/>
      <c r="J125" s="39">
        <v>0.21</v>
      </c>
      <c r="K125" s="1">
        <f t="shared" si="1"/>
        <v>0</v>
      </c>
      <c r="L125" s="40">
        <f t="shared" si="2"/>
        <v>41.2</v>
      </c>
    </row>
    <row r="126" spans="2:12" x14ac:dyDescent="0.2">
      <c r="B126" s="37">
        <v>29</v>
      </c>
      <c r="C126" s="38" t="s">
        <v>14</v>
      </c>
      <c r="D126" s="20" t="s">
        <v>11</v>
      </c>
      <c r="E126" s="1">
        <v>1</v>
      </c>
      <c r="F126" s="1">
        <v>9.49</v>
      </c>
      <c r="G126" s="2">
        <v>0.21</v>
      </c>
      <c r="H126" s="1">
        <f t="shared" si="0"/>
        <v>11.482900000000001</v>
      </c>
      <c r="I126" s="13"/>
      <c r="J126" s="39">
        <v>0.21</v>
      </c>
      <c r="K126" s="1">
        <f t="shared" si="1"/>
        <v>0</v>
      </c>
      <c r="L126" s="40">
        <f t="shared" si="2"/>
        <v>9.49</v>
      </c>
    </row>
    <row r="127" spans="2:12" x14ac:dyDescent="0.2">
      <c r="B127" s="37">
        <v>30</v>
      </c>
      <c r="C127" s="38" t="s">
        <v>77</v>
      </c>
      <c r="D127" s="20" t="s">
        <v>11</v>
      </c>
      <c r="E127" s="1">
        <v>1</v>
      </c>
      <c r="F127" s="1">
        <v>16.170000000000002</v>
      </c>
      <c r="G127" s="2">
        <v>0.21</v>
      </c>
      <c r="H127" s="1">
        <f t="shared" si="0"/>
        <v>19.565700000000003</v>
      </c>
      <c r="I127" s="13"/>
      <c r="J127" s="39">
        <v>0.21</v>
      </c>
      <c r="K127" s="1">
        <f t="shared" si="1"/>
        <v>0</v>
      </c>
      <c r="L127" s="40">
        <f t="shared" si="2"/>
        <v>16.170000000000002</v>
      </c>
    </row>
    <row r="128" spans="2:12" x14ac:dyDescent="0.2">
      <c r="B128" s="37">
        <v>31</v>
      </c>
      <c r="C128" s="38" t="s">
        <v>78</v>
      </c>
      <c r="D128" s="20" t="s">
        <v>6</v>
      </c>
      <c r="E128" s="1">
        <v>1</v>
      </c>
      <c r="F128" s="1">
        <v>6.49</v>
      </c>
      <c r="G128" s="2">
        <v>0.21</v>
      </c>
      <c r="H128" s="1">
        <f t="shared" si="0"/>
        <v>7.8529</v>
      </c>
      <c r="I128" s="13"/>
      <c r="J128" s="39">
        <v>0.21</v>
      </c>
      <c r="K128" s="1">
        <f t="shared" si="1"/>
        <v>0</v>
      </c>
      <c r="L128" s="40">
        <f t="shared" si="2"/>
        <v>6.49</v>
      </c>
    </row>
    <row r="129" spans="2:12" ht="25.5" x14ac:dyDescent="0.2">
      <c r="B129" s="37">
        <v>32</v>
      </c>
      <c r="C129" s="38" t="s">
        <v>175</v>
      </c>
      <c r="D129" s="20" t="s">
        <v>11</v>
      </c>
      <c r="E129" s="1">
        <v>1</v>
      </c>
      <c r="F129" s="1">
        <v>14.68</v>
      </c>
      <c r="G129" s="2">
        <v>0.21</v>
      </c>
      <c r="H129" s="1">
        <f t="shared" si="0"/>
        <v>17.762799999999999</v>
      </c>
      <c r="I129" s="13"/>
      <c r="J129" s="39">
        <v>0.21</v>
      </c>
      <c r="K129" s="1">
        <f t="shared" si="1"/>
        <v>0</v>
      </c>
      <c r="L129" s="40">
        <f t="shared" si="2"/>
        <v>14.68</v>
      </c>
    </row>
    <row r="130" spans="2:12" ht="25.5" x14ac:dyDescent="0.2">
      <c r="B130" s="37">
        <v>33</v>
      </c>
      <c r="C130" s="38" t="s">
        <v>190</v>
      </c>
      <c r="D130" s="20" t="s">
        <v>4</v>
      </c>
      <c r="E130" s="1">
        <v>1</v>
      </c>
      <c r="F130" s="1">
        <v>1.87</v>
      </c>
      <c r="G130" s="2">
        <v>0.21</v>
      </c>
      <c r="H130" s="1">
        <f t="shared" si="0"/>
        <v>2.2627000000000002</v>
      </c>
      <c r="I130" s="13"/>
      <c r="J130" s="39">
        <v>0.21</v>
      </c>
      <c r="K130" s="1">
        <f t="shared" si="1"/>
        <v>0</v>
      </c>
      <c r="L130" s="40">
        <f t="shared" si="2"/>
        <v>1.87</v>
      </c>
    </row>
    <row r="131" spans="2:12" x14ac:dyDescent="0.2">
      <c r="B131" s="37">
        <v>34</v>
      </c>
      <c r="C131" s="38" t="s">
        <v>176</v>
      </c>
      <c r="D131" s="20" t="s">
        <v>6</v>
      </c>
      <c r="E131" s="1">
        <v>1</v>
      </c>
      <c r="F131" s="1">
        <v>13.55</v>
      </c>
      <c r="G131" s="2">
        <v>0.21</v>
      </c>
      <c r="H131" s="1">
        <f t="shared" si="0"/>
        <v>16.395500000000002</v>
      </c>
      <c r="I131" s="13"/>
      <c r="J131" s="39">
        <v>0.21</v>
      </c>
      <c r="K131" s="1">
        <f t="shared" si="1"/>
        <v>0</v>
      </c>
      <c r="L131" s="40">
        <f t="shared" si="2"/>
        <v>13.55</v>
      </c>
    </row>
    <row r="132" spans="2:12" x14ac:dyDescent="0.2">
      <c r="B132" s="37">
        <v>35</v>
      </c>
      <c r="C132" s="38" t="s">
        <v>16</v>
      </c>
      <c r="D132" s="20" t="s">
        <v>7</v>
      </c>
      <c r="E132" s="1">
        <v>1</v>
      </c>
      <c r="F132" s="1">
        <v>8.42</v>
      </c>
      <c r="G132" s="2">
        <v>0.21</v>
      </c>
      <c r="H132" s="1">
        <f t="shared" si="0"/>
        <v>10.1882</v>
      </c>
      <c r="I132" s="13"/>
      <c r="J132" s="39">
        <v>0.21</v>
      </c>
      <c r="K132" s="1">
        <f t="shared" si="1"/>
        <v>0</v>
      </c>
      <c r="L132" s="40">
        <f t="shared" si="2"/>
        <v>8.42</v>
      </c>
    </row>
    <row r="133" spans="2:12" x14ac:dyDescent="0.2">
      <c r="B133" s="37">
        <v>36</v>
      </c>
      <c r="C133" s="38" t="s">
        <v>79</v>
      </c>
      <c r="D133" s="20" t="s">
        <v>6</v>
      </c>
      <c r="E133" s="1">
        <v>1</v>
      </c>
      <c r="F133" s="1">
        <v>1.84</v>
      </c>
      <c r="G133" s="2">
        <v>0.21</v>
      </c>
      <c r="H133" s="1">
        <f t="shared" si="0"/>
        <v>2.2263999999999999</v>
      </c>
      <c r="I133" s="13"/>
      <c r="J133" s="39">
        <v>0.21</v>
      </c>
      <c r="K133" s="1">
        <f t="shared" si="1"/>
        <v>0</v>
      </c>
      <c r="L133" s="40">
        <f t="shared" si="2"/>
        <v>1.84</v>
      </c>
    </row>
    <row r="134" spans="2:12" x14ac:dyDescent="0.2">
      <c r="B134" s="37">
        <v>37</v>
      </c>
      <c r="C134" s="38" t="s">
        <v>80</v>
      </c>
      <c r="D134" s="20" t="s">
        <v>7</v>
      </c>
      <c r="E134" s="1">
        <v>1</v>
      </c>
      <c r="F134" s="1">
        <v>56.43</v>
      </c>
      <c r="G134" s="2">
        <v>0.21</v>
      </c>
      <c r="H134" s="1">
        <f t="shared" si="0"/>
        <v>68.280299999999997</v>
      </c>
      <c r="I134" s="13"/>
      <c r="J134" s="39">
        <v>0.21</v>
      </c>
      <c r="K134" s="1">
        <f t="shared" si="1"/>
        <v>0</v>
      </c>
      <c r="L134" s="40">
        <f t="shared" si="2"/>
        <v>56.43</v>
      </c>
    </row>
    <row r="135" spans="2:12" ht="25.5" x14ac:dyDescent="0.2">
      <c r="B135" s="37">
        <v>38</v>
      </c>
      <c r="C135" s="38" t="s">
        <v>81</v>
      </c>
      <c r="D135" s="20" t="s">
        <v>7</v>
      </c>
      <c r="E135" s="1">
        <v>1</v>
      </c>
      <c r="F135" s="1">
        <v>11.98</v>
      </c>
      <c r="G135" s="2">
        <v>0.21</v>
      </c>
      <c r="H135" s="1">
        <f t="shared" si="0"/>
        <v>14.495800000000001</v>
      </c>
      <c r="I135" s="13"/>
      <c r="J135" s="39">
        <v>0.21</v>
      </c>
      <c r="K135" s="1">
        <f t="shared" si="1"/>
        <v>0</v>
      </c>
      <c r="L135" s="40">
        <f t="shared" si="2"/>
        <v>11.98</v>
      </c>
    </row>
    <row r="136" spans="2:12" ht="25.5" x14ac:dyDescent="0.2">
      <c r="B136" s="37">
        <v>39</v>
      </c>
      <c r="C136" s="38" t="s">
        <v>82</v>
      </c>
      <c r="D136" s="20" t="s">
        <v>7</v>
      </c>
      <c r="E136" s="1">
        <v>1</v>
      </c>
      <c r="F136" s="1">
        <v>0.91</v>
      </c>
      <c r="G136" s="2">
        <v>0.21</v>
      </c>
      <c r="H136" s="1">
        <f t="shared" si="0"/>
        <v>1.1011</v>
      </c>
      <c r="I136" s="13"/>
      <c r="J136" s="39">
        <v>0.21</v>
      </c>
      <c r="K136" s="1">
        <f t="shared" si="1"/>
        <v>0</v>
      </c>
      <c r="L136" s="40">
        <f t="shared" si="2"/>
        <v>0.91</v>
      </c>
    </row>
    <row r="137" spans="2:12" x14ac:dyDescent="0.2">
      <c r="B137" s="37">
        <v>40</v>
      </c>
      <c r="C137" s="38" t="s">
        <v>83</v>
      </c>
      <c r="D137" s="20" t="s">
        <v>4</v>
      </c>
      <c r="E137" s="1">
        <v>1</v>
      </c>
      <c r="F137" s="1">
        <v>0.3</v>
      </c>
      <c r="G137" s="2">
        <v>0.21</v>
      </c>
      <c r="H137" s="1">
        <f t="shared" si="0"/>
        <v>0.36299999999999999</v>
      </c>
      <c r="I137" s="13"/>
      <c r="J137" s="39">
        <v>0.21</v>
      </c>
      <c r="K137" s="1">
        <f t="shared" si="1"/>
        <v>0</v>
      </c>
      <c r="L137" s="40">
        <f t="shared" si="2"/>
        <v>0.3</v>
      </c>
    </row>
    <row r="138" spans="2:12" ht="25.5" x14ac:dyDescent="0.2">
      <c r="B138" s="37">
        <v>41</v>
      </c>
      <c r="C138" s="38" t="s">
        <v>84</v>
      </c>
      <c r="D138" s="20" t="s">
        <v>4</v>
      </c>
      <c r="E138" s="1">
        <v>1</v>
      </c>
      <c r="F138" s="1">
        <v>7.73</v>
      </c>
      <c r="G138" s="2">
        <v>0.21</v>
      </c>
      <c r="H138" s="1">
        <f t="shared" si="0"/>
        <v>9.3533000000000008</v>
      </c>
      <c r="I138" s="13"/>
      <c r="J138" s="39">
        <v>0.21</v>
      </c>
      <c r="K138" s="1">
        <f t="shared" si="1"/>
        <v>0</v>
      </c>
      <c r="L138" s="40">
        <f t="shared" si="2"/>
        <v>7.73</v>
      </c>
    </row>
    <row r="139" spans="2:12" x14ac:dyDescent="0.2">
      <c r="B139" s="37">
        <v>42</v>
      </c>
      <c r="C139" s="38" t="s">
        <v>85</v>
      </c>
      <c r="D139" s="20" t="s">
        <v>11</v>
      </c>
      <c r="E139" s="1">
        <v>1</v>
      </c>
      <c r="F139" s="1">
        <v>1.83</v>
      </c>
      <c r="G139" s="2">
        <v>0.21</v>
      </c>
      <c r="H139" s="1">
        <f t="shared" si="0"/>
        <v>2.2143000000000002</v>
      </c>
      <c r="I139" s="13"/>
      <c r="J139" s="39">
        <v>0.21</v>
      </c>
      <c r="K139" s="1">
        <f t="shared" si="1"/>
        <v>0</v>
      </c>
      <c r="L139" s="40">
        <f t="shared" si="2"/>
        <v>1.83</v>
      </c>
    </row>
    <row r="140" spans="2:12" x14ac:dyDescent="0.2">
      <c r="B140" s="37">
        <v>43</v>
      </c>
      <c r="C140" s="38" t="s">
        <v>86</v>
      </c>
      <c r="D140" s="20" t="s">
        <v>11</v>
      </c>
      <c r="E140" s="1">
        <v>1</v>
      </c>
      <c r="F140" s="1">
        <v>10</v>
      </c>
      <c r="G140" s="2">
        <v>0.21</v>
      </c>
      <c r="H140" s="1">
        <f t="shared" si="0"/>
        <v>12.1</v>
      </c>
      <c r="I140" s="13"/>
      <c r="J140" s="39">
        <v>0.21</v>
      </c>
      <c r="K140" s="1">
        <f t="shared" si="1"/>
        <v>0</v>
      </c>
      <c r="L140" s="40">
        <f t="shared" si="2"/>
        <v>10</v>
      </c>
    </row>
    <row r="141" spans="2:12" ht="25.5" x14ac:dyDescent="0.2">
      <c r="B141" s="37">
        <v>44</v>
      </c>
      <c r="C141" s="38" t="s">
        <v>17</v>
      </c>
      <c r="D141" s="20" t="s">
        <v>18</v>
      </c>
      <c r="E141" s="1">
        <v>1</v>
      </c>
      <c r="F141" s="1">
        <v>46.12</v>
      </c>
      <c r="G141" s="2">
        <v>0.21</v>
      </c>
      <c r="H141" s="1">
        <f t="shared" si="0"/>
        <v>55.805199999999999</v>
      </c>
      <c r="I141" s="13"/>
      <c r="J141" s="39">
        <v>0.21</v>
      </c>
      <c r="K141" s="1">
        <f t="shared" si="1"/>
        <v>0</v>
      </c>
      <c r="L141" s="40">
        <f t="shared" si="2"/>
        <v>46.12</v>
      </c>
    </row>
    <row r="142" spans="2:12" ht="25.5" x14ac:dyDescent="0.2">
      <c r="B142" s="37">
        <v>45</v>
      </c>
      <c r="C142" s="38" t="s">
        <v>19</v>
      </c>
      <c r="D142" s="20" t="s">
        <v>18</v>
      </c>
      <c r="E142" s="1">
        <v>1</v>
      </c>
      <c r="F142" s="1">
        <v>0.91</v>
      </c>
      <c r="G142" s="2">
        <v>0.21</v>
      </c>
      <c r="H142" s="1">
        <f t="shared" si="0"/>
        <v>1.1011</v>
      </c>
      <c r="I142" s="13"/>
      <c r="J142" s="39">
        <v>0.21</v>
      </c>
      <c r="K142" s="1">
        <f t="shared" si="1"/>
        <v>0</v>
      </c>
      <c r="L142" s="40">
        <f t="shared" si="2"/>
        <v>0.91</v>
      </c>
    </row>
    <row r="143" spans="2:12" x14ac:dyDescent="0.2">
      <c r="B143" s="37">
        <v>45</v>
      </c>
      <c r="C143" s="38" t="s">
        <v>239</v>
      </c>
      <c r="D143" s="20" t="s">
        <v>11</v>
      </c>
      <c r="E143" s="1">
        <v>1</v>
      </c>
      <c r="F143" s="1">
        <v>826.42</v>
      </c>
      <c r="G143" s="2">
        <v>0.21</v>
      </c>
      <c r="H143" s="1">
        <f t="shared" ref="H143:H144" si="3">F143*G143+F143</f>
        <v>999.96819999999991</v>
      </c>
      <c r="I143" s="13"/>
      <c r="J143" s="39">
        <v>0.21</v>
      </c>
      <c r="K143" s="1">
        <f t="shared" ref="K143:K144" si="4">I143*J143+I143</f>
        <v>0</v>
      </c>
      <c r="L143" s="40">
        <f t="shared" ref="L143:L144" si="5">F143-I143</f>
        <v>826.42</v>
      </c>
    </row>
    <row r="144" spans="2:12" ht="12.75" customHeight="1" x14ac:dyDescent="0.2">
      <c r="B144" s="37">
        <v>45</v>
      </c>
      <c r="C144" s="38" t="s">
        <v>240</v>
      </c>
      <c r="D144" s="20" t="s">
        <v>4</v>
      </c>
      <c r="E144" s="1">
        <v>1</v>
      </c>
      <c r="F144" s="1">
        <v>3.3</v>
      </c>
      <c r="G144" s="2">
        <v>0.21</v>
      </c>
      <c r="H144" s="1">
        <f t="shared" si="3"/>
        <v>3.9929999999999999</v>
      </c>
      <c r="I144" s="13"/>
      <c r="J144" s="39">
        <v>0.21</v>
      </c>
      <c r="K144" s="1">
        <f t="shared" si="4"/>
        <v>0</v>
      </c>
      <c r="L144" s="40">
        <f t="shared" si="5"/>
        <v>3.3</v>
      </c>
    </row>
    <row r="146" spans="2:12" ht="13.5" customHeight="1" x14ac:dyDescent="0.2">
      <c r="B146" s="41"/>
      <c r="C146" s="124" t="s">
        <v>68</v>
      </c>
      <c r="D146" s="125"/>
      <c r="E146" s="125"/>
      <c r="F146" s="125"/>
    </row>
    <row r="147" spans="2:12" ht="13.5" customHeight="1" x14ac:dyDescent="0.2">
      <c r="B147" s="41"/>
      <c r="C147" s="128"/>
      <c r="D147" s="128"/>
      <c r="E147" s="128"/>
      <c r="F147" s="128"/>
    </row>
    <row r="148" spans="2:12" ht="12.75" customHeight="1" x14ac:dyDescent="0.2"/>
    <row r="149" spans="2:12" ht="25.5" customHeight="1" x14ac:dyDescent="0.2">
      <c r="B149" s="24"/>
      <c r="C149" s="25"/>
      <c r="D149" s="26"/>
      <c r="E149" s="27"/>
      <c r="F149" s="27"/>
      <c r="I149" s="28" t="s">
        <v>64</v>
      </c>
      <c r="J149" s="28"/>
      <c r="K149" s="29"/>
    </row>
    <row r="150" spans="2:12" ht="41.25" customHeight="1" x14ac:dyDescent="0.2">
      <c r="B150" s="30" t="s">
        <v>67</v>
      </c>
      <c r="C150" s="31" t="s">
        <v>161</v>
      </c>
      <c r="D150" s="30" t="s">
        <v>160</v>
      </c>
      <c r="E150" s="16" t="s">
        <v>1</v>
      </c>
      <c r="F150" s="30" t="s">
        <v>61</v>
      </c>
      <c r="G150" s="31" t="s">
        <v>59</v>
      </c>
      <c r="H150" s="30" t="s">
        <v>60</v>
      </c>
      <c r="I150" s="30" t="s">
        <v>62</v>
      </c>
      <c r="J150" s="31" t="s">
        <v>66</v>
      </c>
      <c r="K150" s="30" t="s">
        <v>63</v>
      </c>
      <c r="L150" s="32" t="s">
        <v>65</v>
      </c>
    </row>
    <row r="151" spans="2:12" ht="25.5" hidden="1" customHeight="1" x14ac:dyDescent="0.2">
      <c r="B151" s="33"/>
      <c r="C151" s="34"/>
      <c r="D151" s="33"/>
      <c r="E151" s="19"/>
      <c r="F151" s="33"/>
      <c r="G151" s="34"/>
      <c r="H151" s="33"/>
      <c r="I151" s="33"/>
      <c r="J151" s="34"/>
      <c r="K151" s="33"/>
      <c r="L151" s="35"/>
    </row>
    <row r="152" spans="2:12" ht="25.5" customHeight="1" x14ac:dyDescent="0.2">
      <c r="B152" s="36"/>
      <c r="C152" s="36" t="s">
        <v>241</v>
      </c>
      <c r="D152" s="36"/>
      <c r="E152" s="36"/>
      <c r="F152" s="36"/>
      <c r="G152" s="36"/>
      <c r="H152" s="36"/>
      <c r="I152" s="36"/>
      <c r="J152" s="36"/>
      <c r="K152" s="36"/>
      <c r="L152" s="36"/>
    </row>
    <row r="153" spans="2:12" ht="25.5" x14ac:dyDescent="0.2">
      <c r="B153" s="37">
        <v>1</v>
      </c>
      <c r="C153" s="38" t="s">
        <v>87</v>
      </c>
      <c r="D153" s="20" t="s">
        <v>4</v>
      </c>
      <c r="E153" s="1">
        <v>1</v>
      </c>
      <c r="F153" s="1">
        <v>7.26</v>
      </c>
      <c r="G153" s="2">
        <v>0.21</v>
      </c>
      <c r="H153" s="1">
        <f>F153*G153+F153</f>
        <v>8.7845999999999993</v>
      </c>
      <c r="I153" s="13"/>
      <c r="J153" s="39">
        <v>0.21</v>
      </c>
      <c r="K153" s="1">
        <f>I153*J153+I153</f>
        <v>0</v>
      </c>
      <c r="L153" s="40">
        <f>F153-I153</f>
        <v>7.26</v>
      </c>
    </row>
    <row r="154" spans="2:12" ht="25.5" x14ac:dyDescent="0.2">
      <c r="B154" s="37">
        <v>2</v>
      </c>
      <c r="C154" s="38" t="s">
        <v>20</v>
      </c>
      <c r="D154" s="20" t="s">
        <v>6</v>
      </c>
      <c r="E154" s="1">
        <v>1</v>
      </c>
      <c r="F154" s="1">
        <v>2.17</v>
      </c>
      <c r="G154" s="2">
        <v>0.21</v>
      </c>
      <c r="H154" s="1">
        <f t="shared" ref="H154:H218" si="6">F154*G154+F154</f>
        <v>2.6257000000000001</v>
      </c>
      <c r="I154" s="13"/>
      <c r="J154" s="39">
        <v>0.21</v>
      </c>
      <c r="K154" s="1">
        <f t="shared" ref="K154:K218" si="7">I154*J154+I154</f>
        <v>0</v>
      </c>
      <c r="L154" s="40">
        <f t="shared" ref="L154:L218" si="8">F154-I154</f>
        <v>2.17</v>
      </c>
    </row>
    <row r="155" spans="2:12" ht="25.5" x14ac:dyDescent="0.2">
      <c r="B155" s="37">
        <v>3</v>
      </c>
      <c r="C155" s="38" t="s">
        <v>89</v>
      </c>
      <c r="D155" s="20" t="s">
        <v>4</v>
      </c>
      <c r="E155" s="1">
        <v>1</v>
      </c>
      <c r="F155" s="1">
        <v>1.2</v>
      </c>
      <c r="G155" s="2">
        <v>0.21</v>
      </c>
      <c r="H155" s="1">
        <f t="shared" si="6"/>
        <v>1.452</v>
      </c>
      <c r="I155" s="13"/>
      <c r="J155" s="39">
        <v>0.21</v>
      </c>
      <c r="K155" s="1">
        <f t="shared" si="7"/>
        <v>0</v>
      </c>
      <c r="L155" s="40">
        <f t="shared" si="8"/>
        <v>1.2</v>
      </c>
    </row>
    <row r="156" spans="2:12" x14ac:dyDescent="0.2">
      <c r="B156" s="37">
        <v>4</v>
      </c>
      <c r="C156" s="38" t="s">
        <v>90</v>
      </c>
      <c r="D156" s="20" t="s">
        <v>4</v>
      </c>
      <c r="E156" s="1">
        <v>1</v>
      </c>
      <c r="F156" s="1">
        <v>1.08</v>
      </c>
      <c r="G156" s="2">
        <v>0.21</v>
      </c>
      <c r="H156" s="1">
        <f t="shared" si="6"/>
        <v>1.3068</v>
      </c>
      <c r="I156" s="13"/>
      <c r="J156" s="39">
        <v>0.21</v>
      </c>
      <c r="K156" s="1">
        <f t="shared" si="7"/>
        <v>0</v>
      </c>
      <c r="L156" s="40">
        <f t="shared" si="8"/>
        <v>1.08</v>
      </c>
    </row>
    <row r="157" spans="2:12" ht="25.5" x14ac:dyDescent="0.2">
      <c r="B157" s="37">
        <v>5</v>
      </c>
      <c r="C157" s="38" t="s">
        <v>91</v>
      </c>
      <c r="D157" s="20" t="s">
        <v>4</v>
      </c>
      <c r="E157" s="1">
        <v>1</v>
      </c>
      <c r="F157" s="1">
        <v>1.1399999999999999</v>
      </c>
      <c r="G157" s="2">
        <v>0.21</v>
      </c>
      <c r="H157" s="1">
        <f t="shared" si="6"/>
        <v>1.3794</v>
      </c>
      <c r="I157" s="13"/>
      <c r="J157" s="39">
        <v>0.21</v>
      </c>
      <c r="K157" s="1">
        <f t="shared" si="7"/>
        <v>0</v>
      </c>
      <c r="L157" s="40">
        <f t="shared" si="8"/>
        <v>1.1399999999999999</v>
      </c>
    </row>
    <row r="158" spans="2:12" ht="25.5" x14ac:dyDescent="0.2">
      <c r="B158" s="37">
        <v>6</v>
      </c>
      <c r="C158" s="38" t="s">
        <v>92</v>
      </c>
      <c r="D158" s="20" t="s">
        <v>4</v>
      </c>
      <c r="E158" s="1">
        <v>1</v>
      </c>
      <c r="F158" s="1">
        <v>17.02</v>
      </c>
      <c r="G158" s="2">
        <v>0.21</v>
      </c>
      <c r="H158" s="1">
        <f t="shared" si="6"/>
        <v>20.594200000000001</v>
      </c>
      <c r="I158" s="13"/>
      <c r="J158" s="39">
        <v>0.21</v>
      </c>
      <c r="K158" s="1">
        <f t="shared" si="7"/>
        <v>0</v>
      </c>
      <c r="L158" s="40">
        <f t="shared" si="8"/>
        <v>17.02</v>
      </c>
    </row>
    <row r="159" spans="2:12" ht="25.5" x14ac:dyDescent="0.2">
      <c r="B159" s="37">
        <v>7</v>
      </c>
      <c r="C159" s="38" t="s">
        <v>93</v>
      </c>
      <c r="D159" s="20" t="s">
        <v>6</v>
      </c>
      <c r="E159" s="1">
        <v>1</v>
      </c>
      <c r="F159" s="1">
        <v>4.7</v>
      </c>
      <c r="G159" s="2">
        <v>0.21</v>
      </c>
      <c r="H159" s="1">
        <f t="shared" si="6"/>
        <v>5.6870000000000003</v>
      </c>
      <c r="I159" s="13"/>
      <c r="J159" s="39">
        <v>0.21</v>
      </c>
      <c r="K159" s="1">
        <f t="shared" si="7"/>
        <v>0</v>
      </c>
      <c r="L159" s="40">
        <f t="shared" si="8"/>
        <v>4.7</v>
      </c>
    </row>
    <row r="160" spans="2:12" ht="25.5" x14ac:dyDescent="0.2">
      <c r="B160" s="37">
        <v>8</v>
      </c>
      <c r="C160" s="38" t="s">
        <v>94</v>
      </c>
      <c r="D160" s="20" t="s">
        <v>6</v>
      </c>
      <c r="E160" s="1">
        <v>1</v>
      </c>
      <c r="F160" s="1">
        <v>6.31</v>
      </c>
      <c r="G160" s="2">
        <v>0.21</v>
      </c>
      <c r="H160" s="1">
        <f t="shared" si="6"/>
        <v>7.6350999999999996</v>
      </c>
      <c r="I160" s="13"/>
      <c r="J160" s="39">
        <v>0.21</v>
      </c>
      <c r="K160" s="1">
        <f t="shared" si="7"/>
        <v>0</v>
      </c>
      <c r="L160" s="40">
        <f t="shared" si="8"/>
        <v>6.31</v>
      </c>
    </row>
    <row r="161" spans="2:12" ht="25.5" x14ac:dyDescent="0.2">
      <c r="B161" s="37">
        <v>9</v>
      </c>
      <c r="C161" s="38" t="s">
        <v>21</v>
      </c>
      <c r="D161" s="20" t="s">
        <v>4</v>
      </c>
      <c r="E161" s="1">
        <v>1</v>
      </c>
      <c r="F161" s="1">
        <v>15.43</v>
      </c>
      <c r="G161" s="2">
        <v>0.21</v>
      </c>
      <c r="H161" s="1">
        <f t="shared" si="6"/>
        <v>18.670300000000001</v>
      </c>
      <c r="I161" s="13"/>
      <c r="J161" s="39">
        <v>0.21</v>
      </c>
      <c r="K161" s="1">
        <f t="shared" si="7"/>
        <v>0</v>
      </c>
      <c r="L161" s="40">
        <f t="shared" si="8"/>
        <v>15.43</v>
      </c>
    </row>
    <row r="162" spans="2:12" ht="25.5" x14ac:dyDescent="0.2">
      <c r="B162" s="37">
        <v>10</v>
      </c>
      <c r="C162" s="38" t="s">
        <v>22</v>
      </c>
      <c r="D162" s="20" t="s">
        <v>4</v>
      </c>
      <c r="E162" s="1">
        <v>1</v>
      </c>
      <c r="F162" s="1">
        <v>42.66</v>
      </c>
      <c r="G162" s="2">
        <v>0.21</v>
      </c>
      <c r="H162" s="1">
        <f t="shared" si="6"/>
        <v>51.618599999999994</v>
      </c>
      <c r="I162" s="13"/>
      <c r="J162" s="39">
        <v>0.21</v>
      </c>
      <c r="K162" s="1">
        <f t="shared" si="7"/>
        <v>0</v>
      </c>
      <c r="L162" s="40">
        <f t="shared" si="8"/>
        <v>42.66</v>
      </c>
    </row>
    <row r="163" spans="2:12" ht="25.5" x14ac:dyDescent="0.2">
      <c r="B163" s="37">
        <v>11</v>
      </c>
      <c r="C163" s="38" t="s">
        <v>23</v>
      </c>
      <c r="D163" s="20" t="s">
        <v>4</v>
      </c>
      <c r="E163" s="1">
        <v>1</v>
      </c>
      <c r="F163" s="1">
        <v>44.56</v>
      </c>
      <c r="G163" s="2">
        <v>0.21</v>
      </c>
      <c r="H163" s="1">
        <f t="shared" si="6"/>
        <v>53.9176</v>
      </c>
      <c r="I163" s="13"/>
      <c r="J163" s="39">
        <v>0.21</v>
      </c>
      <c r="K163" s="1">
        <f t="shared" si="7"/>
        <v>0</v>
      </c>
      <c r="L163" s="40">
        <f t="shared" si="8"/>
        <v>44.56</v>
      </c>
    </row>
    <row r="164" spans="2:12" ht="25.5" x14ac:dyDescent="0.2">
      <c r="B164" s="37">
        <v>12</v>
      </c>
      <c r="C164" s="38" t="s">
        <v>24</v>
      </c>
      <c r="D164" s="20" t="s">
        <v>4</v>
      </c>
      <c r="E164" s="1">
        <v>1</v>
      </c>
      <c r="F164" s="1">
        <v>46.56</v>
      </c>
      <c r="G164" s="2">
        <v>0.21</v>
      </c>
      <c r="H164" s="1">
        <f t="shared" si="6"/>
        <v>56.337600000000002</v>
      </c>
      <c r="I164" s="13"/>
      <c r="J164" s="39">
        <v>0.21</v>
      </c>
      <c r="K164" s="1">
        <f t="shared" si="7"/>
        <v>0</v>
      </c>
      <c r="L164" s="40">
        <f t="shared" si="8"/>
        <v>46.56</v>
      </c>
    </row>
    <row r="165" spans="2:12" ht="25.5" x14ac:dyDescent="0.2">
      <c r="B165" s="37">
        <v>13</v>
      </c>
      <c r="C165" s="38" t="s">
        <v>25</v>
      </c>
      <c r="D165" s="20" t="s">
        <v>4</v>
      </c>
      <c r="E165" s="1">
        <v>1</v>
      </c>
      <c r="F165" s="1">
        <v>6.54</v>
      </c>
      <c r="G165" s="2">
        <v>0.21</v>
      </c>
      <c r="H165" s="1">
        <f t="shared" si="6"/>
        <v>7.9134000000000002</v>
      </c>
      <c r="I165" s="13"/>
      <c r="J165" s="39">
        <v>0.21</v>
      </c>
      <c r="K165" s="1">
        <f t="shared" si="7"/>
        <v>0</v>
      </c>
      <c r="L165" s="40">
        <f t="shared" si="8"/>
        <v>6.54</v>
      </c>
    </row>
    <row r="166" spans="2:12" ht="25.5" x14ac:dyDescent="0.2">
      <c r="B166" s="37">
        <v>14</v>
      </c>
      <c r="C166" s="38" t="s">
        <v>26</v>
      </c>
      <c r="D166" s="20" t="s">
        <v>4</v>
      </c>
      <c r="E166" s="1">
        <v>1</v>
      </c>
      <c r="F166" s="1">
        <v>3.98</v>
      </c>
      <c r="G166" s="2">
        <v>0.21</v>
      </c>
      <c r="H166" s="1">
        <f t="shared" si="6"/>
        <v>4.8158000000000003</v>
      </c>
      <c r="I166" s="13"/>
      <c r="J166" s="39">
        <v>0.21</v>
      </c>
      <c r="K166" s="1">
        <f t="shared" si="7"/>
        <v>0</v>
      </c>
      <c r="L166" s="40">
        <f t="shared" si="8"/>
        <v>3.98</v>
      </c>
    </row>
    <row r="167" spans="2:12" ht="25.5" x14ac:dyDescent="0.2">
      <c r="B167" s="37">
        <v>15</v>
      </c>
      <c r="C167" s="38" t="s">
        <v>95</v>
      </c>
      <c r="D167" s="20" t="s">
        <v>4</v>
      </c>
      <c r="E167" s="1">
        <v>1</v>
      </c>
      <c r="F167" s="1">
        <v>7.98</v>
      </c>
      <c r="G167" s="2">
        <v>0.21</v>
      </c>
      <c r="H167" s="1">
        <f t="shared" si="6"/>
        <v>9.655800000000001</v>
      </c>
      <c r="I167" s="13"/>
      <c r="J167" s="39">
        <v>0.21</v>
      </c>
      <c r="K167" s="1">
        <f t="shared" si="7"/>
        <v>0</v>
      </c>
      <c r="L167" s="40">
        <f t="shared" si="8"/>
        <v>7.98</v>
      </c>
    </row>
    <row r="168" spans="2:12" ht="25.5" x14ac:dyDescent="0.2">
      <c r="B168" s="37">
        <v>16</v>
      </c>
      <c r="C168" s="38" t="s">
        <v>99</v>
      </c>
      <c r="D168" s="20" t="s">
        <v>4</v>
      </c>
      <c r="E168" s="1">
        <v>1</v>
      </c>
      <c r="F168" s="1">
        <v>1.59</v>
      </c>
      <c r="G168" s="2">
        <v>0.21</v>
      </c>
      <c r="H168" s="1">
        <f t="shared" si="6"/>
        <v>1.9239000000000002</v>
      </c>
      <c r="I168" s="13"/>
      <c r="J168" s="39">
        <v>0.21</v>
      </c>
      <c r="K168" s="1">
        <f t="shared" si="7"/>
        <v>0</v>
      </c>
      <c r="L168" s="40">
        <f t="shared" si="8"/>
        <v>1.59</v>
      </c>
    </row>
    <row r="169" spans="2:12" ht="25.5" x14ac:dyDescent="0.2">
      <c r="B169" s="37">
        <v>17</v>
      </c>
      <c r="C169" s="38" t="s">
        <v>100</v>
      </c>
      <c r="D169" s="20" t="s">
        <v>4</v>
      </c>
      <c r="E169" s="1">
        <v>1</v>
      </c>
      <c r="F169" s="1">
        <v>1.43</v>
      </c>
      <c r="G169" s="2">
        <v>0.21</v>
      </c>
      <c r="H169" s="1">
        <f t="shared" si="6"/>
        <v>1.7302999999999999</v>
      </c>
      <c r="I169" s="13"/>
      <c r="J169" s="39">
        <v>0.21</v>
      </c>
      <c r="K169" s="1">
        <f t="shared" si="7"/>
        <v>0</v>
      </c>
      <c r="L169" s="40">
        <f t="shared" si="8"/>
        <v>1.43</v>
      </c>
    </row>
    <row r="170" spans="2:12" ht="25.5" x14ac:dyDescent="0.2">
      <c r="B170" s="37">
        <v>18</v>
      </c>
      <c r="C170" s="38" t="s">
        <v>27</v>
      </c>
      <c r="D170" s="20" t="s">
        <v>4</v>
      </c>
      <c r="E170" s="1">
        <v>1</v>
      </c>
      <c r="F170" s="1">
        <v>7.9</v>
      </c>
      <c r="G170" s="2">
        <v>0.21</v>
      </c>
      <c r="H170" s="1">
        <f t="shared" si="6"/>
        <v>9.5590000000000011</v>
      </c>
      <c r="I170" s="13"/>
      <c r="J170" s="39">
        <v>0.21</v>
      </c>
      <c r="K170" s="1">
        <f t="shared" si="7"/>
        <v>0</v>
      </c>
      <c r="L170" s="40">
        <f t="shared" si="8"/>
        <v>7.9</v>
      </c>
    </row>
    <row r="171" spans="2:12" ht="25.5" x14ac:dyDescent="0.2">
      <c r="B171" s="37">
        <v>19</v>
      </c>
      <c r="C171" s="38" t="s">
        <v>96</v>
      </c>
      <c r="D171" s="20" t="s">
        <v>4</v>
      </c>
      <c r="E171" s="1">
        <v>1</v>
      </c>
      <c r="F171" s="1">
        <v>72.8</v>
      </c>
      <c r="G171" s="2">
        <v>0.21</v>
      </c>
      <c r="H171" s="1">
        <f t="shared" si="6"/>
        <v>88.087999999999994</v>
      </c>
      <c r="I171" s="13"/>
      <c r="J171" s="39">
        <v>0.21</v>
      </c>
      <c r="K171" s="1">
        <f t="shared" si="7"/>
        <v>0</v>
      </c>
      <c r="L171" s="40">
        <f t="shared" si="8"/>
        <v>72.8</v>
      </c>
    </row>
    <row r="172" spans="2:12" ht="25.5" x14ac:dyDescent="0.2">
      <c r="B172" s="37">
        <v>20</v>
      </c>
      <c r="C172" s="38" t="s">
        <v>28</v>
      </c>
      <c r="D172" s="20" t="s">
        <v>4</v>
      </c>
      <c r="E172" s="1">
        <v>1</v>
      </c>
      <c r="F172" s="1">
        <v>46.85</v>
      </c>
      <c r="G172" s="2">
        <v>0.21</v>
      </c>
      <c r="H172" s="1">
        <f t="shared" si="6"/>
        <v>56.688500000000005</v>
      </c>
      <c r="I172" s="13"/>
      <c r="J172" s="39">
        <v>0.21</v>
      </c>
      <c r="K172" s="1">
        <f t="shared" si="7"/>
        <v>0</v>
      </c>
      <c r="L172" s="40">
        <f t="shared" si="8"/>
        <v>46.85</v>
      </c>
    </row>
    <row r="173" spans="2:12" ht="25.5" x14ac:dyDescent="0.2">
      <c r="B173" s="37">
        <v>21</v>
      </c>
      <c r="C173" s="38" t="s">
        <v>29</v>
      </c>
      <c r="D173" s="20" t="s">
        <v>4</v>
      </c>
      <c r="E173" s="1">
        <v>1</v>
      </c>
      <c r="F173" s="1">
        <v>1.43</v>
      </c>
      <c r="G173" s="2">
        <v>0.21</v>
      </c>
      <c r="H173" s="1">
        <f t="shared" si="6"/>
        <v>1.7302999999999999</v>
      </c>
      <c r="I173" s="13"/>
      <c r="J173" s="39">
        <v>0.21</v>
      </c>
      <c r="K173" s="1">
        <f t="shared" si="7"/>
        <v>0</v>
      </c>
      <c r="L173" s="40">
        <f t="shared" si="8"/>
        <v>1.43</v>
      </c>
    </row>
    <row r="174" spans="2:12" x14ac:dyDescent="0.2">
      <c r="B174" s="37">
        <v>22</v>
      </c>
      <c r="C174" s="38" t="s">
        <v>30</v>
      </c>
      <c r="D174" s="20" t="s">
        <v>4</v>
      </c>
      <c r="E174" s="1">
        <v>1</v>
      </c>
      <c r="F174" s="1">
        <v>1.3</v>
      </c>
      <c r="G174" s="2">
        <v>0.21</v>
      </c>
      <c r="H174" s="1">
        <f t="shared" si="6"/>
        <v>1.573</v>
      </c>
      <c r="I174" s="13"/>
      <c r="J174" s="39">
        <v>0.21</v>
      </c>
      <c r="K174" s="1">
        <f t="shared" si="7"/>
        <v>0</v>
      </c>
      <c r="L174" s="40">
        <f t="shared" si="8"/>
        <v>1.3</v>
      </c>
    </row>
    <row r="175" spans="2:12" ht="25.5" x14ac:dyDescent="0.2">
      <c r="B175" s="37">
        <v>23</v>
      </c>
      <c r="C175" s="38" t="s">
        <v>31</v>
      </c>
      <c r="D175" s="20" t="s">
        <v>4</v>
      </c>
      <c r="E175" s="1">
        <v>1</v>
      </c>
      <c r="F175" s="1">
        <v>8.17</v>
      </c>
      <c r="G175" s="2">
        <v>0.21</v>
      </c>
      <c r="H175" s="1">
        <f t="shared" si="6"/>
        <v>9.8856999999999999</v>
      </c>
      <c r="I175" s="13"/>
      <c r="J175" s="39">
        <v>0.21</v>
      </c>
      <c r="K175" s="1">
        <f t="shared" si="7"/>
        <v>0</v>
      </c>
      <c r="L175" s="40">
        <f t="shared" si="8"/>
        <v>8.17</v>
      </c>
    </row>
    <row r="176" spans="2:12" ht="25.5" x14ac:dyDescent="0.2">
      <c r="B176" s="37">
        <v>24</v>
      </c>
      <c r="C176" s="38" t="s">
        <v>32</v>
      </c>
      <c r="D176" s="20" t="s">
        <v>4</v>
      </c>
      <c r="E176" s="1">
        <v>1</v>
      </c>
      <c r="F176" s="1">
        <v>4.87</v>
      </c>
      <c r="G176" s="2">
        <v>0.21</v>
      </c>
      <c r="H176" s="1">
        <f t="shared" si="6"/>
        <v>5.8926999999999996</v>
      </c>
      <c r="I176" s="13"/>
      <c r="J176" s="39">
        <v>0.21</v>
      </c>
      <c r="K176" s="1">
        <f t="shared" si="7"/>
        <v>0</v>
      </c>
      <c r="L176" s="40">
        <f t="shared" si="8"/>
        <v>4.87</v>
      </c>
    </row>
    <row r="177" spans="1:12" ht="25.5" x14ac:dyDescent="0.2">
      <c r="B177" s="37">
        <v>25</v>
      </c>
      <c r="C177" s="38" t="s">
        <v>97</v>
      </c>
      <c r="D177" s="20" t="s">
        <v>4</v>
      </c>
      <c r="E177" s="1">
        <v>1</v>
      </c>
      <c r="F177" s="1">
        <v>1.89</v>
      </c>
      <c r="G177" s="2">
        <v>0.21</v>
      </c>
      <c r="H177" s="1">
        <f t="shared" si="6"/>
        <v>2.2868999999999997</v>
      </c>
      <c r="I177" s="13"/>
      <c r="J177" s="39">
        <v>0.21</v>
      </c>
      <c r="K177" s="1">
        <f t="shared" si="7"/>
        <v>0</v>
      </c>
      <c r="L177" s="40">
        <f t="shared" si="8"/>
        <v>1.89</v>
      </c>
    </row>
    <row r="178" spans="1:12" ht="25.5" x14ac:dyDescent="0.2">
      <c r="B178" s="37">
        <v>26</v>
      </c>
      <c r="C178" s="38" t="s">
        <v>98</v>
      </c>
      <c r="D178" s="20" t="s">
        <v>4</v>
      </c>
      <c r="E178" s="1">
        <v>1</v>
      </c>
      <c r="F178" s="1">
        <v>1.71</v>
      </c>
      <c r="G178" s="2">
        <v>0.21</v>
      </c>
      <c r="H178" s="1">
        <f t="shared" si="6"/>
        <v>2.0690999999999997</v>
      </c>
      <c r="I178" s="13"/>
      <c r="J178" s="39">
        <v>0.21</v>
      </c>
      <c r="K178" s="1">
        <f t="shared" si="7"/>
        <v>0</v>
      </c>
      <c r="L178" s="40">
        <f t="shared" si="8"/>
        <v>1.71</v>
      </c>
    </row>
    <row r="179" spans="1:12" x14ac:dyDescent="0.2">
      <c r="B179" s="37">
        <v>27</v>
      </c>
      <c r="C179" s="38" t="s">
        <v>242</v>
      </c>
      <c r="D179" s="20" t="s">
        <v>4</v>
      </c>
      <c r="E179" s="1">
        <v>1</v>
      </c>
      <c r="F179" s="1">
        <v>28.9</v>
      </c>
      <c r="G179" s="2">
        <v>0.21</v>
      </c>
      <c r="H179" s="1">
        <f t="shared" si="6"/>
        <v>34.968999999999994</v>
      </c>
      <c r="I179" s="13"/>
      <c r="J179" s="39">
        <v>0.21</v>
      </c>
      <c r="K179" s="1">
        <f t="shared" si="7"/>
        <v>0</v>
      </c>
      <c r="L179" s="40">
        <f t="shared" si="8"/>
        <v>28.9</v>
      </c>
    </row>
    <row r="180" spans="1:12" ht="25.5" x14ac:dyDescent="0.2">
      <c r="B180" s="37">
        <v>28</v>
      </c>
      <c r="C180" s="38" t="s">
        <v>33</v>
      </c>
      <c r="D180" s="20" t="s">
        <v>4</v>
      </c>
      <c r="E180" s="1">
        <v>1</v>
      </c>
      <c r="F180" s="1">
        <v>9.4</v>
      </c>
      <c r="G180" s="2">
        <v>0.21</v>
      </c>
      <c r="H180" s="1">
        <f t="shared" si="6"/>
        <v>11.374000000000001</v>
      </c>
      <c r="I180" s="13"/>
      <c r="J180" s="39">
        <v>0.21</v>
      </c>
      <c r="K180" s="1">
        <f t="shared" si="7"/>
        <v>0</v>
      </c>
      <c r="L180" s="40">
        <f t="shared" si="8"/>
        <v>9.4</v>
      </c>
    </row>
    <row r="181" spans="1:12" ht="25.5" x14ac:dyDescent="0.2">
      <c r="B181" s="37">
        <v>29</v>
      </c>
      <c r="C181" s="38" t="s">
        <v>133</v>
      </c>
      <c r="D181" s="20" t="s">
        <v>4</v>
      </c>
      <c r="E181" s="1">
        <v>1</v>
      </c>
      <c r="F181" s="1">
        <v>14.28</v>
      </c>
      <c r="G181" s="2">
        <v>0.21</v>
      </c>
      <c r="H181" s="1">
        <f t="shared" si="6"/>
        <v>17.2788</v>
      </c>
      <c r="I181" s="13"/>
      <c r="J181" s="39">
        <v>0.21</v>
      </c>
      <c r="K181" s="1">
        <f t="shared" si="7"/>
        <v>0</v>
      </c>
      <c r="L181" s="40">
        <f t="shared" si="8"/>
        <v>14.28</v>
      </c>
    </row>
    <row r="182" spans="1:12" ht="25.5" x14ac:dyDescent="0.2">
      <c r="B182" s="37">
        <v>30</v>
      </c>
      <c r="C182" s="38" t="s">
        <v>101</v>
      </c>
      <c r="D182" s="20" t="s">
        <v>4</v>
      </c>
      <c r="E182" s="1">
        <v>1</v>
      </c>
      <c r="F182" s="1">
        <v>26.36</v>
      </c>
      <c r="G182" s="2">
        <v>0.21</v>
      </c>
      <c r="H182" s="1">
        <f t="shared" si="6"/>
        <v>31.895599999999998</v>
      </c>
      <c r="I182" s="13"/>
      <c r="J182" s="39">
        <v>0.21</v>
      </c>
      <c r="K182" s="1">
        <f t="shared" si="7"/>
        <v>0</v>
      </c>
      <c r="L182" s="40">
        <f t="shared" si="8"/>
        <v>26.36</v>
      </c>
    </row>
    <row r="183" spans="1:12" ht="25.5" x14ac:dyDescent="0.2">
      <c r="B183" s="37">
        <v>31</v>
      </c>
      <c r="C183" s="38" t="s">
        <v>102</v>
      </c>
      <c r="D183" s="20" t="s">
        <v>4</v>
      </c>
      <c r="E183" s="1">
        <v>1</v>
      </c>
      <c r="F183" s="1">
        <v>62.36</v>
      </c>
      <c r="G183" s="2">
        <v>0.21</v>
      </c>
      <c r="H183" s="1">
        <f t="shared" si="6"/>
        <v>75.455600000000004</v>
      </c>
      <c r="I183" s="13"/>
      <c r="J183" s="39">
        <v>0.21</v>
      </c>
      <c r="K183" s="1">
        <f t="shared" si="7"/>
        <v>0</v>
      </c>
      <c r="L183" s="40">
        <f t="shared" si="8"/>
        <v>62.36</v>
      </c>
    </row>
    <row r="184" spans="1:12" x14ac:dyDescent="0.2">
      <c r="B184" s="37">
        <v>32</v>
      </c>
      <c r="C184" s="38" t="s">
        <v>103</v>
      </c>
      <c r="D184" s="20" t="s">
        <v>6</v>
      </c>
      <c r="E184" s="1">
        <v>1</v>
      </c>
      <c r="F184" s="1">
        <v>4.03</v>
      </c>
      <c r="G184" s="2">
        <v>0.21</v>
      </c>
      <c r="H184" s="1">
        <f t="shared" si="6"/>
        <v>4.8763000000000005</v>
      </c>
      <c r="I184" s="13"/>
      <c r="J184" s="39">
        <v>0.21</v>
      </c>
      <c r="K184" s="1">
        <f t="shared" si="7"/>
        <v>0</v>
      </c>
      <c r="L184" s="40">
        <f t="shared" si="8"/>
        <v>4.03</v>
      </c>
    </row>
    <row r="185" spans="1:12" x14ac:dyDescent="0.2">
      <c r="B185" s="37">
        <v>33</v>
      </c>
      <c r="C185" s="38" t="s">
        <v>104</v>
      </c>
      <c r="D185" s="20" t="s">
        <v>4</v>
      </c>
      <c r="E185" s="1">
        <v>1</v>
      </c>
      <c r="F185" s="1">
        <v>226.8</v>
      </c>
      <c r="G185" s="2">
        <v>0.21</v>
      </c>
      <c r="H185" s="1">
        <f t="shared" si="6"/>
        <v>274.428</v>
      </c>
      <c r="I185" s="13"/>
      <c r="J185" s="39">
        <v>0.21</v>
      </c>
      <c r="K185" s="1">
        <f t="shared" si="7"/>
        <v>0</v>
      </c>
      <c r="L185" s="40">
        <f t="shared" si="8"/>
        <v>226.8</v>
      </c>
    </row>
    <row r="186" spans="1:12" ht="25.5" x14ac:dyDescent="0.2">
      <c r="B186" s="37">
        <v>34</v>
      </c>
      <c r="C186" s="38" t="s">
        <v>105</v>
      </c>
      <c r="D186" s="20" t="s">
        <v>4</v>
      </c>
      <c r="E186" s="1">
        <v>1</v>
      </c>
      <c r="F186" s="1">
        <v>224.72</v>
      </c>
      <c r="G186" s="2">
        <v>0.21</v>
      </c>
      <c r="H186" s="1">
        <f t="shared" si="6"/>
        <v>271.91120000000001</v>
      </c>
      <c r="I186" s="13"/>
      <c r="J186" s="39">
        <v>0.21</v>
      </c>
      <c r="K186" s="1">
        <f t="shared" si="7"/>
        <v>0</v>
      </c>
      <c r="L186" s="40">
        <f t="shared" si="8"/>
        <v>224.72</v>
      </c>
    </row>
    <row r="187" spans="1:12" x14ac:dyDescent="0.2">
      <c r="B187" s="37">
        <v>35</v>
      </c>
      <c r="C187" s="38" t="s">
        <v>106</v>
      </c>
      <c r="D187" s="20" t="s">
        <v>4</v>
      </c>
      <c r="E187" s="1">
        <v>1</v>
      </c>
      <c r="F187" s="1">
        <v>501.08</v>
      </c>
      <c r="G187" s="2">
        <v>0.21</v>
      </c>
      <c r="H187" s="1">
        <f t="shared" si="6"/>
        <v>606.30679999999995</v>
      </c>
      <c r="I187" s="13"/>
      <c r="J187" s="39">
        <v>0.21</v>
      </c>
      <c r="K187" s="1">
        <f t="shared" si="7"/>
        <v>0</v>
      </c>
      <c r="L187" s="40">
        <f t="shared" si="8"/>
        <v>501.08</v>
      </c>
    </row>
    <row r="188" spans="1:12" x14ac:dyDescent="0.2">
      <c r="B188" s="37">
        <v>36</v>
      </c>
      <c r="C188" s="38" t="s">
        <v>107</v>
      </c>
      <c r="D188" s="20" t="s">
        <v>4</v>
      </c>
      <c r="E188" s="1">
        <v>1</v>
      </c>
      <c r="F188" s="1">
        <v>181.25</v>
      </c>
      <c r="G188" s="2">
        <v>0.21</v>
      </c>
      <c r="H188" s="1">
        <f t="shared" si="6"/>
        <v>219.3125</v>
      </c>
      <c r="I188" s="13"/>
      <c r="J188" s="39">
        <v>0.21</v>
      </c>
      <c r="K188" s="1">
        <f t="shared" si="7"/>
        <v>0</v>
      </c>
      <c r="L188" s="40">
        <f t="shared" si="8"/>
        <v>181.25</v>
      </c>
    </row>
    <row r="189" spans="1:12" x14ac:dyDescent="0.2">
      <c r="A189" s="44"/>
      <c r="B189" s="37">
        <v>37</v>
      </c>
      <c r="C189" s="38" t="s">
        <v>130</v>
      </c>
      <c r="D189" s="20" t="s">
        <v>6</v>
      </c>
      <c r="E189" s="1">
        <v>1</v>
      </c>
      <c r="F189" s="1">
        <v>8.5</v>
      </c>
      <c r="G189" s="2">
        <v>0.21</v>
      </c>
      <c r="H189" s="1">
        <f t="shared" si="6"/>
        <v>10.285</v>
      </c>
      <c r="I189" s="13"/>
      <c r="J189" s="39">
        <v>0.21</v>
      </c>
      <c r="K189" s="1">
        <f t="shared" si="7"/>
        <v>0</v>
      </c>
      <c r="L189" s="40">
        <f t="shared" si="8"/>
        <v>8.5</v>
      </c>
    </row>
    <row r="190" spans="1:12" x14ac:dyDescent="0.2">
      <c r="B190" s="37">
        <v>38</v>
      </c>
      <c r="C190" s="38" t="s">
        <v>131</v>
      </c>
      <c r="D190" s="20" t="s">
        <v>4</v>
      </c>
      <c r="E190" s="1">
        <v>1</v>
      </c>
      <c r="F190" s="1">
        <v>277.89</v>
      </c>
      <c r="G190" s="2">
        <v>0.21</v>
      </c>
      <c r="H190" s="1">
        <f t="shared" si="6"/>
        <v>336.24689999999998</v>
      </c>
      <c r="I190" s="13"/>
      <c r="J190" s="39">
        <v>0.21</v>
      </c>
      <c r="K190" s="1">
        <f t="shared" si="7"/>
        <v>0</v>
      </c>
      <c r="L190" s="40">
        <f t="shared" si="8"/>
        <v>277.89</v>
      </c>
    </row>
    <row r="191" spans="1:12" ht="25.5" x14ac:dyDescent="0.2">
      <c r="B191" s="37">
        <v>39</v>
      </c>
      <c r="C191" s="38" t="s">
        <v>180</v>
      </c>
      <c r="D191" s="20" t="s">
        <v>4</v>
      </c>
      <c r="E191" s="1">
        <v>1</v>
      </c>
      <c r="F191" s="1">
        <v>183.48</v>
      </c>
      <c r="G191" s="2">
        <v>0.21</v>
      </c>
      <c r="H191" s="1">
        <f t="shared" si="6"/>
        <v>222.01079999999999</v>
      </c>
      <c r="I191" s="13"/>
      <c r="J191" s="39">
        <v>0.21</v>
      </c>
      <c r="K191" s="1">
        <f t="shared" si="7"/>
        <v>0</v>
      </c>
      <c r="L191" s="40">
        <f t="shared" si="8"/>
        <v>183.48</v>
      </c>
    </row>
    <row r="192" spans="1:12" ht="25.5" x14ac:dyDescent="0.2">
      <c r="B192" s="37">
        <v>40</v>
      </c>
      <c r="C192" s="38" t="s">
        <v>179</v>
      </c>
      <c r="D192" s="20" t="s">
        <v>4</v>
      </c>
      <c r="E192" s="1">
        <v>1</v>
      </c>
      <c r="F192" s="1">
        <v>173.08</v>
      </c>
      <c r="G192" s="2">
        <v>0.21</v>
      </c>
      <c r="H192" s="1">
        <f t="shared" si="6"/>
        <v>209.42680000000001</v>
      </c>
      <c r="I192" s="13"/>
      <c r="J192" s="39">
        <v>0.21</v>
      </c>
      <c r="K192" s="1">
        <f t="shared" si="7"/>
        <v>0</v>
      </c>
      <c r="L192" s="40">
        <f t="shared" si="8"/>
        <v>173.08</v>
      </c>
    </row>
    <row r="193" spans="2:12" x14ac:dyDescent="0.2">
      <c r="B193" s="37">
        <v>41</v>
      </c>
      <c r="C193" s="38" t="s">
        <v>108</v>
      </c>
      <c r="D193" s="20" t="s">
        <v>6</v>
      </c>
      <c r="E193" s="1">
        <v>1</v>
      </c>
      <c r="F193" s="1">
        <v>26.8</v>
      </c>
      <c r="G193" s="2">
        <v>0.21</v>
      </c>
      <c r="H193" s="1">
        <f t="shared" si="6"/>
        <v>32.427999999999997</v>
      </c>
      <c r="I193" s="13"/>
      <c r="J193" s="39">
        <v>0.21</v>
      </c>
      <c r="K193" s="1">
        <f t="shared" si="7"/>
        <v>0</v>
      </c>
      <c r="L193" s="40">
        <f t="shared" si="8"/>
        <v>26.8</v>
      </c>
    </row>
    <row r="194" spans="2:12" ht="25.5" x14ac:dyDescent="0.2">
      <c r="B194" s="37">
        <v>42</v>
      </c>
      <c r="C194" s="38" t="s">
        <v>109</v>
      </c>
      <c r="D194" s="20" t="s">
        <v>6</v>
      </c>
      <c r="E194" s="1">
        <v>1</v>
      </c>
      <c r="F194" s="1">
        <v>21.82</v>
      </c>
      <c r="G194" s="2">
        <v>0.21</v>
      </c>
      <c r="H194" s="1">
        <f t="shared" si="6"/>
        <v>26.402200000000001</v>
      </c>
      <c r="I194" s="13"/>
      <c r="J194" s="39">
        <v>0.21</v>
      </c>
      <c r="K194" s="1">
        <f t="shared" si="7"/>
        <v>0</v>
      </c>
      <c r="L194" s="40">
        <f t="shared" si="8"/>
        <v>21.82</v>
      </c>
    </row>
    <row r="195" spans="2:12" ht="25.5" x14ac:dyDescent="0.2">
      <c r="B195" s="37">
        <v>43</v>
      </c>
      <c r="C195" s="38" t="s">
        <v>110</v>
      </c>
      <c r="D195" s="20" t="s">
        <v>6</v>
      </c>
      <c r="E195" s="1">
        <v>1</v>
      </c>
      <c r="F195" s="1">
        <v>2.1800000000000002</v>
      </c>
      <c r="G195" s="2">
        <v>0.21</v>
      </c>
      <c r="H195" s="1">
        <f t="shared" si="6"/>
        <v>2.6378000000000004</v>
      </c>
      <c r="I195" s="13"/>
      <c r="J195" s="39">
        <v>0.21</v>
      </c>
      <c r="K195" s="1">
        <f t="shared" si="7"/>
        <v>0</v>
      </c>
      <c r="L195" s="40">
        <f t="shared" si="8"/>
        <v>2.1800000000000002</v>
      </c>
    </row>
    <row r="196" spans="2:12" ht="25.5" x14ac:dyDescent="0.2">
      <c r="B196" s="37">
        <v>44</v>
      </c>
      <c r="C196" s="38" t="s">
        <v>111</v>
      </c>
      <c r="D196" s="20" t="s">
        <v>4</v>
      </c>
      <c r="E196" s="1">
        <v>1</v>
      </c>
      <c r="F196" s="1">
        <v>2.88</v>
      </c>
      <c r="G196" s="2">
        <v>0.21</v>
      </c>
      <c r="H196" s="1">
        <f t="shared" si="6"/>
        <v>3.4847999999999999</v>
      </c>
      <c r="I196" s="13"/>
      <c r="J196" s="39">
        <v>0.21</v>
      </c>
      <c r="K196" s="1">
        <f t="shared" si="7"/>
        <v>0</v>
      </c>
      <c r="L196" s="40">
        <f t="shared" si="8"/>
        <v>2.88</v>
      </c>
    </row>
    <row r="197" spans="2:12" ht="25.5" x14ac:dyDescent="0.2">
      <c r="B197" s="37">
        <v>45</v>
      </c>
      <c r="C197" s="38" t="s">
        <v>112</v>
      </c>
      <c r="D197" s="20" t="s">
        <v>7</v>
      </c>
      <c r="E197" s="1">
        <v>1</v>
      </c>
      <c r="F197" s="1">
        <v>24.77</v>
      </c>
      <c r="G197" s="2">
        <v>0.21</v>
      </c>
      <c r="H197" s="1">
        <f t="shared" si="6"/>
        <v>29.971699999999998</v>
      </c>
      <c r="I197" s="13"/>
      <c r="J197" s="39">
        <v>0.21</v>
      </c>
      <c r="K197" s="1">
        <f t="shared" si="7"/>
        <v>0</v>
      </c>
      <c r="L197" s="40">
        <f t="shared" si="8"/>
        <v>24.77</v>
      </c>
    </row>
    <row r="198" spans="2:12" ht="25.5" x14ac:dyDescent="0.2">
      <c r="B198" s="37">
        <v>46</v>
      </c>
      <c r="C198" s="38" t="s">
        <v>113</v>
      </c>
      <c r="D198" s="20" t="s">
        <v>4</v>
      </c>
      <c r="E198" s="1">
        <v>1</v>
      </c>
      <c r="F198" s="1">
        <v>11.31</v>
      </c>
      <c r="G198" s="2">
        <v>0.21</v>
      </c>
      <c r="H198" s="1">
        <f t="shared" si="6"/>
        <v>13.6851</v>
      </c>
      <c r="I198" s="13"/>
      <c r="J198" s="39">
        <v>0.21</v>
      </c>
      <c r="K198" s="1">
        <f t="shared" si="7"/>
        <v>0</v>
      </c>
      <c r="L198" s="40">
        <f t="shared" si="8"/>
        <v>11.31</v>
      </c>
    </row>
    <row r="199" spans="2:12" ht="25.5" x14ac:dyDescent="0.2">
      <c r="B199" s="37">
        <v>47</v>
      </c>
      <c r="C199" s="38" t="s">
        <v>114</v>
      </c>
      <c r="D199" s="20" t="s">
        <v>4</v>
      </c>
      <c r="E199" s="1">
        <v>1</v>
      </c>
      <c r="F199" s="1">
        <v>4.1399999999999997</v>
      </c>
      <c r="G199" s="2">
        <v>0.21</v>
      </c>
      <c r="H199" s="1">
        <f t="shared" si="6"/>
        <v>5.0093999999999994</v>
      </c>
      <c r="I199" s="13"/>
      <c r="J199" s="39">
        <v>0.21</v>
      </c>
      <c r="K199" s="1">
        <f t="shared" si="7"/>
        <v>0</v>
      </c>
      <c r="L199" s="40">
        <f t="shared" si="8"/>
        <v>4.1399999999999997</v>
      </c>
    </row>
    <row r="200" spans="2:12" ht="25.5" x14ac:dyDescent="0.2">
      <c r="B200" s="37">
        <v>48</v>
      </c>
      <c r="C200" s="38" t="s">
        <v>115</v>
      </c>
      <c r="D200" s="20" t="s">
        <v>4</v>
      </c>
      <c r="E200" s="1">
        <v>1</v>
      </c>
      <c r="F200" s="1">
        <v>41.84</v>
      </c>
      <c r="G200" s="2">
        <v>0.21</v>
      </c>
      <c r="H200" s="1">
        <f t="shared" si="6"/>
        <v>50.626400000000004</v>
      </c>
      <c r="I200" s="13"/>
      <c r="J200" s="39">
        <v>0.21</v>
      </c>
      <c r="K200" s="1">
        <f t="shared" si="7"/>
        <v>0</v>
      </c>
      <c r="L200" s="40">
        <f t="shared" si="8"/>
        <v>41.84</v>
      </c>
    </row>
    <row r="201" spans="2:12" x14ac:dyDescent="0.2">
      <c r="B201" s="37">
        <v>49</v>
      </c>
      <c r="C201" s="38" t="s">
        <v>116</v>
      </c>
      <c r="D201" s="20" t="s">
        <v>4</v>
      </c>
      <c r="E201" s="1">
        <v>1</v>
      </c>
      <c r="F201" s="1">
        <v>50.35</v>
      </c>
      <c r="G201" s="2">
        <v>0.21</v>
      </c>
      <c r="H201" s="1">
        <f t="shared" si="6"/>
        <v>60.923500000000004</v>
      </c>
      <c r="I201" s="13"/>
      <c r="J201" s="39">
        <v>0.21</v>
      </c>
      <c r="K201" s="1">
        <f t="shared" si="7"/>
        <v>0</v>
      </c>
      <c r="L201" s="40">
        <f t="shared" si="8"/>
        <v>50.35</v>
      </c>
    </row>
    <row r="202" spans="2:12" ht="25.5" x14ac:dyDescent="0.2">
      <c r="B202" s="37">
        <v>50</v>
      </c>
      <c r="C202" s="38" t="s">
        <v>118</v>
      </c>
      <c r="D202" s="20" t="s">
        <v>6</v>
      </c>
      <c r="E202" s="1">
        <v>1</v>
      </c>
      <c r="F202" s="1">
        <v>20.69</v>
      </c>
      <c r="G202" s="2">
        <v>0.21</v>
      </c>
      <c r="H202" s="1">
        <f t="shared" si="6"/>
        <v>25.0349</v>
      </c>
      <c r="I202" s="13"/>
      <c r="J202" s="39">
        <v>0.21</v>
      </c>
      <c r="K202" s="1">
        <f t="shared" si="7"/>
        <v>0</v>
      </c>
      <c r="L202" s="40">
        <f t="shared" si="8"/>
        <v>20.69</v>
      </c>
    </row>
    <row r="203" spans="2:12" ht="25.5" x14ac:dyDescent="0.2">
      <c r="B203" s="37">
        <v>51</v>
      </c>
      <c r="C203" s="38" t="s">
        <v>117</v>
      </c>
      <c r="D203" s="20" t="s">
        <v>6</v>
      </c>
      <c r="E203" s="1">
        <v>1</v>
      </c>
      <c r="F203" s="1">
        <v>35.159999999999997</v>
      </c>
      <c r="G203" s="2">
        <v>0.21</v>
      </c>
      <c r="H203" s="1">
        <f t="shared" si="6"/>
        <v>42.543599999999998</v>
      </c>
      <c r="I203" s="13"/>
      <c r="J203" s="39">
        <v>0.21</v>
      </c>
      <c r="K203" s="1">
        <f t="shared" si="7"/>
        <v>0</v>
      </c>
      <c r="L203" s="40">
        <f t="shared" si="8"/>
        <v>35.159999999999997</v>
      </c>
    </row>
    <row r="204" spans="2:12" x14ac:dyDescent="0.2">
      <c r="B204" s="37">
        <v>52</v>
      </c>
      <c r="C204" s="38" t="s">
        <v>119</v>
      </c>
      <c r="D204" s="20" t="s">
        <v>4</v>
      </c>
      <c r="E204" s="1">
        <v>1</v>
      </c>
      <c r="F204" s="1">
        <v>0.21</v>
      </c>
      <c r="G204" s="2">
        <v>0.21</v>
      </c>
      <c r="H204" s="1">
        <f t="shared" si="6"/>
        <v>0.25409999999999999</v>
      </c>
      <c r="I204" s="13"/>
      <c r="J204" s="39">
        <v>0.21</v>
      </c>
      <c r="K204" s="1">
        <f t="shared" si="7"/>
        <v>0</v>
      </c>
      <c r="L204" s="40">
        <f t="shared" si="8"/>
        <v>0.21</v>
      </c>
    </row>
    <row r="205" spans="2:12" ht="38.25" x14ac:dyDescent="0.2">
      <c r="B205" s="37">
        <v>53</v>
      </c>
      <c r="C205" s="38" t="s">
        <v>34</v>
      </c>
      <c r="D205" s="20" t="s">
        <v>4</v>
      </c>
      <c r="E205" s="1">
        <v>1</v>
      </c>
      <c r="F205" s="1">
        <v>20.12</v>
      </c>
      <c r="G205" s="2">
        <v>0.21</v>
      </c>
      <c r="H205" s="1">
        <f t="shared" si="6"/>
        <v>24.345200000000002</v>
      </c>
      <c r="I205" s="13"/>
      <c r="J205" s="39">
        <v>0.21</v>
      </c>
      <c r="K205" s="1">
        <f t="shared" si="7"/>
        <v>0</v>
      </c>
      <c r="L205" s="40">
        <f t="shared" si="8"/>
        <v>20.12</v>
      </c>
    </row>
    <row r="206" spans="2:12" ht="25.5" x14ac:dyDescent="0.2">
      <c r="B206" s="37">
        <v>54</v>
      </c>
      <c r="C206" s="38" t="s">
        <v>120</v>
      </c>
      <c r="D206" s="20" t="s">
        <v>4</v>
      </c>
      <c r="E206" s="1">
        <v>1</v>
      </c>
      <c r="F206" s="1">
        <v>9.7200000000000006</v>
      </c>
      <c r="G206" s="2">
        <v>0.21</v>
      </c>
      <c r="H206" s="1">
        <f t="shared" si="6"/>
        <v>11.761200000000001</v>
      </c>
      <c r="I206" s="13"/>
      <c r="J206" s="39">
        <v>0.21</v>
      </c>
      <c r="K206" s="1">
        <f t="shared" si="7"/>
        <v>0</v>
      </c>
      <c r="L206" s="40">
        <f t="shared" si="8"/>
        <v>9.7200000000000006</v>
      </c>
    </row>
    <row r="207" spans="2:12" ht="25.5" x14ac:dyDescent="0.2">
      <c r="B207" s="37">
        <v>55</v>
      </c>
      <c r="C207" s="38" t="s">
        <v>121</v>
      </c>
      <c r="D207" s="20" t="s">
        <v>11</v>
      </c>
      <c r="E207" s="1">
        <v>1</v>
      </c>
      <c r="F207" s="1">
        <v>26.57</v>
      </c>
      <c r="G207" s="2">
        <v>0.21</v>
      </c>
      <c r="H207" s="1">
        <f t="shared" si="6"/>
        <v>32.149700000000003</v>
      </c>
      <c r="I207" s="13"/>
      <c r="J207" s="39">
        <v>0.21</v>
      </c>
      <c r="K207" s="1">
        <f t="shared" si="7"/>
        <v>0</v>
      </c>
      <c r="L207" s="40">
        <f t="shared" si="8"/>
        <v>26.57</v>
      </c>
    </row>
    <row r="208" spans="2:12" ht="25.5" x14ac:dyDescent="0.2">
      <c r="B208" s="37">
        <v>56</v>
      </c>
      <c r="C208" s="38" t="s">
        <v>122</v>
      </c>
      <c r="D208" s="20" t="s">
        <v>7</v>
      </c>
      <c r="E208" s="1">
        <v>1</v>
      </c>
      <c r="F208" s="1">
        <v>448.67</v>
      </c>
      <c r="G208" s="2">
        <v>0.21</v>
      </c>
      <c r="H208" s="1">
        <f t="shared" si="6"/>
        <v>542.89070000000004</v>
      </c>
      <c r="I208" s="13"/>
      <c r="J208" s="39">
        <v>0.21</v>
      </c>
      <c r="K208" s="1">
        <f t="shared" si="7"/>
        <v>0</v>
      </c>
      <c r="L208" s="40">
        <f t="shared" si="8"/>
        <v>448.67</v>
      </c>
    </row>
    <row r="209" spans="2:12" x14ac:dyDescent="0.2">
      <c r="B209" s="37">
        <v>57</v>
      </c>
      <c r="C209" s="38" t="s">
        <v>35</v>
      </c>
      <c r="D209" s="20" t="s">
        <v>4</v>
      </c>
      <c r="E209" s="1">
        <v>1</v>
      </c>
      <c r="F209" s="1">
        <v>47.14</v>
      </c>
      <c r="G209" s="2">
        <v>0.21</v>
      </c>
      <c r="H209" s="1">
        <f t="shared" si="6"/>
        <v>57.039400000000001</v>
      </c>
      <c r="I209" s="13"/>
      <c r="J209" s="39">
        <v>0.21</v>
      </c>
      <c r="K209" s="1">
        <f t="shared" si="7"/>
        <v>0</v>
      </c>
      <c r="L209" s="40">
        <f t="shared" si="8"/>
        <v>47.14</v>
      </c>
    </row>
    <row r="210" spans="2:12" x14ac:dyDescent="0.2">
      <c r="B210" s="37">
        <v>58</v>
      </c>
      <c r="C210" s="38" t="s">
        <v>254</v>
      </c>
      <c r="D210" s="20" t="s">
        <v>4</v>
      </c>
      <c r="E210" s="1">
        <v>1</v>
      </c>
      <c r="F210" s="1">
        <v>56.85</v>
      </c>
      <c r="G210" s="2">
        <v>0.21</v>
      </c>
      <c r="H210" s="1">
        <f t="shared" si="6"/>
        <v>68.788499999999999</v>
      </c>
      <c r="I210" s="13"/>
      <c r="J210" s="39">
        <v>0.21</v>
      </c>
      <c r="K210" s="1">
        <f t="shared" si="7"/>
        <v>0</v>
      </c>
      <c r="L210" s="40">
        <f t="shared" si="8"/>
        <v>56.85</v>
      </c>
    </row>
    <row r="211" spans="2:12" x14ac:dyDescent="0.2">
      <c r="B211" s="37">
        <v>59</v>
      </c>
      <c r="C211" s="38" t="s">
        <v>123</v>
      </c>
      <c r="D211" s="20" t="s">
        <v>7</v>
      </c>
      <c r="E211" s="1">
        <v>1</v>
      </c>
      <c r="F211" s="1">
        <v>303.58999999999997</v>
      </c>
      <c r="G211" s="2">
        <v>0.21</v>
      </c>
      <c r="H211" s="1">
        <f t="shared" si="6"/>
        <v>367.34389999999996</v>
      </c>
      <c r="I211" s="13"/>
      <c r="J211" s="39">
        <v>0.21</v>
      </c>
      <c r="K211" s="1">
        <f t="shared" si="7"/>
        <v>0</v>
      </c>
      <c r="L211" s="40">
        <f t="shared" si="8"/>
        <v>303.58999999999997</v>
      </c>
    </row>
    <row r="212" spans="2:12" x14ac:dyDescent="0.2">
      <c r="B212" s="37">
        <v>60</v>
      </c>
      <c r="C212" s="38" t="s">
        <v>124</v>
      </c>
      <c r="D212" s="20" t="s">
        <v>4</v>
      </c>
      <c r="E212" s="1">
        <v>1</v>
      </c>
      <c r="F212" s="1">
        <v>23.09</v>
      </c>
      <c r="G212" s="2">
        <v>0.21</v>
      </c>
      <c r="H212" s="1">
        <f t="shared" si="6"/>
        <v>27.9389</v>
      </c>
      <c r="I212" s="13"/>
      <c r="J212" s="39">
        <v>0.21</v>
      </c>
      <c r="K212" s="1">
        <f t="shared" si="7"/>
        <v>0</v>
      </c>
      <c r="L212" s="40">
        <f t="shared" si="8"/>
        <v>23.09</v>
      </c>
    </row>
    <row r="213" spans="2:12" ht="25.5" x14ac:dyDescent="0.2">
      <c r="B213" s="37">
        <v>61</v>
      </c>
      <c r="C213" s="38" t="s">
        <v>125</v>
      </c>
      <c r="D213" s="20" t="s">
        <v>18</v>
      </c>
      <c r="E213" s="1">
        <v>1</v>
      </c>
      <c r="F213" s="1">
        <v>1136.4100000000001</v>
      </c>
      <c r="G213" s="2">
        <v>0.21</v>
      </c>
      <c r="H213" s="1">
        <f t="shared" si="6"/>
        <v>1375.0561</v>
      </c>
      <c r="I213" s="13"/>
      <c r="J213" s="39">
        <v>0.21</v>
      </c>
      <c r="K213" s="1">
        <f t="shared" si="7"/>
        <v>0</v>
      </c>
      <c r="L213" s="40">
        <f t="shared" si="8"/>
        <v>1136.4100000000001</v>
      </c>
    </row>
    <row r="214" spans="2:12" x14ac:dyDescent="0.2">
      <c r="B214" s="37">
        <v>62</v>
      </c>
      <c r="C214" s="38" t="s">
        <v>126</v>
      </c>
      <c r="D214" s="20" t="s">
        <v>7</v>
      </c>
      <c r="E214" s="1">
        <v>1</v>
      </c>
      <c r="F214" s="1">
        <v>322.98</v>
      </c>
      <c r="G214" s="2">
        <v>0.21</v>
      </c>
      <c r="H214" s="1">
        <f t="shared" si="6"/>
        <v>390.80580000000003</v>
      </c>
      <c r="I214" s="13"/>
      <c r="J214" s="39">
        <v>0.21</v>
      </c>
      <c r="K214" s="1">
        <f t="shared" si="7"/>
        <v>0</v>
      </c>
      <c r="L214" s="40">
        <f t="shared" si="8"/>
        <v>322.98</v>
      </c>
    </row>
    <row r="215" spans="2:12" x14ac:dyDescent="0.2">
      <c r="B215" s="37">
        <v>63</v>
      </c>
      <c r="C215" s="38" t="s">
        <v>127</v>
      </c>
      <c r="D215" s="20" t="s">
        <v>7</v>
      </c>
      <c r="E215" s="1">
        <v>1</v>
      </c>
      <c r="F215" s="1">
        <v>294.27</v>
      </c>
      <c r="G215" s="2">
        <v>0.21</v>
      </c>
      <c r="H215" s="1">
        <f t="shared" si="6"/>
        <v>356.06669999999997</v>
      </c>
      <c r="I215" s="13"/>
      <c r="J215" s="39">
        <v>0.21</v>
      </c>
      <c r="K215" s="1">
        <f t="shared" si="7"/>
        <v>0</v>
      </c>
      <c r="L215" s="40">
        <f t="shared" si="8"/>
        <v>294.27</v>
      </c>
    </row>
    <row r="216" spans="2:12" ht="25.5" x14ac:dyDescent="0.2">
      <c r="B216" s="37">
        <v>64</v>
      </c>
      <c r="C216" s="38" t="s">
        <v>128</v>
      </c>
      <c r="D216" s="20" t="s">
        <v>4</v>
      </c>
      <c r="E216" s="1">
        <v>1</v>
      </c>
      <c r="F216" s="1">
        <v>75.28</v>
      </c>
      <c r="G216" s="2">
        <v>0.21</v>
      </c>
      <c r="H216" s="1">
        <f t="shared" si="6"/>
        <v>91.088800000000006</v>
      </c>
      <c r="I216" s="13"/>
      <c r="J216" s="39">
        <v>0.21</v>
      </c>
      <c r="K216" s="1">
        <f t="shared" si="7"/>
        <v>0</v>
      </c>
      <c r="L216" s="40">
        <f t="shared" si="8"/>
        <v>75.28</v>
      </c>
    </row>
    <row r="217" spans="2:12" ht="25.5" x14ac:dyDescent="0.2">
      <c r="B217" s="37">
        <v>65</v>
      </c>
      <c r="C217" s="38" t="s">
        <v>129</v>
      </c>
      <c r="D217" s="20" t="s">
        <v>4</v>
      </c>
      <c r="E217" s="1">
        <v>1</v>
      </c>
      <c r="F217" s="1">
        <v>74.89</v>
      </c>
      <c r="G217" s="2">
        <v>0.21</v>
      </c>
      <c r="H217" s="1">
        <f t="shared" si="6"/>
        <v>90.616900000000001</v>
      </c>
      <c r="I217" s="13"/>
      <c r="J217" s="39">
        <v>0.21</v>
      </c>
      <c r="K217" s="1">
        <f t="shared" si="7"/>
        <v>0</v>
      </c>
      <c r="L217" s="40">
        <f t="shared" si="8"/>
        <v>74.89</v>
      </c>
    </row>
    <row r="218" spans="2:12" x14ac:dyDescent="0.2">
      <c r="B218" s="37">
        <v>66</v>
      </c>
      <c r="C218" s="38" t="s">
        <v>88</v>
      </c>
      <c r="D218" s="20" t="s">
        <v>6</v>
      </c>
      <c r="E218" s="1">
        <v>1</v>
      </c>
      <c r="F218" s="1">
        <v>165.59</v>
      </c>
      <c r="G218" s="2">
        <v>0.21</v>
      </c>
      <c r="H218" s="1">
        <f t="shared" si="6"/>
        <v>200.3639</v>
      </c>
      <c r="I218" s="13"/>
      <c r="J218" s="39">
        <v>0.21</v>
      </c>
      <c r="K218" s="1">
        <f t="shared" si="7"/>
        <v>0</v>
      </c>
      <c r="L218" s="40">
        <f t="shared" si="8"/>
        <v>165.59</v>
      </c>
    </row>
    <row r="219" spans="2:12" x14ac:dyDescent="0.2">
      <c r="B219" s="37">
        <v>67</v>
      </c>
      <c r="C219" s="38" t="s">
        <v>181</v>
      </c>
      <c r="D219" s="20" t="s">
        <v>11</v>
      </c>
      <c r="E219" s="1">
        <v>1</v>
      </c>
      <c r="F219" s="1">
        <v>24.25</v>
      </c>
      <c r="G219" s="2">
        <v>0.21</v>
      </c>
      <c r="H219" s="1">
        <f t="shared" ref="H219" si="9">F219*G219+F219</f>
        <v>29.342500000000001</v>
      </c>
      <c r="I219" s="13"/>
      <c r="J219" s="39">
        <v>0.21</v>
      </c>
      <c r="K219" s="1">
        <f t="shared" ref="K219" si="10">I219*J219+I219</f>
        <v>0</v>
      </c>
      <c r="L219" s="40">
        <f t="shared" ref="L219" si="11">F219-I219</f>
        <v>24.25</v>
      </c>
    </row>
    <row r="220" spans="2:12" x14ac:dyDescent="0.2">
      <c r="B220" s="37">
        <v>68</v>
      </c>
      <c r="C220" s="38" t="s">
        <v>243</v>
      </c>
      <c r="D220" s="20" t="s">
        <v>4</v>
      </c>
      <c r="E220" s="1">
        <v>1</v>
      </c>
      <c r="F220" s="1">
        <v>7.55</v>
      </c>
      <c r="G220" s="2">
        <v>0.21</v>
      </c>
      <c r="H220" s="1">
        <f t="shared" ref="H220:H224" si="12">F220*G220+F220</f>
        <v>9.1355000000000004</v>
      </c>
      <c r="I220" s="13"/>
      <c r="J220" s="39">
        <v>0.21</v>
      </c>
      <c r="K220" s="1">
        <f t="shared" ref="K220:K224" si="13">I220*J220+I220</f>
        <v>0</v>
      </c>
      <c r="L220" s="40">
        <f t="shared" ref="L220:L224" si="14">F220-I220</f>
        <v>7.55</v>
      </c>
    </row>
    <row r="221" spans="2:12" ht="25.5" x14ac:dyDescent="0.2">
      <c r="B221" s="37">
        <v>69</v>
      </c>
      <c r="C221" s="38" t="s">
        <v>244</v>
      </c>
      <c r="D221" s="20" t="s">
        <v>245</v>
      </c>
      <c r="E221" s="1">
        <v>1</v>
      </c>
      <c r="F221" s="1">
        <v>21.55</v>
      </c>
      <c r="G221" s="2">
        <v>0.21</v>
      </c>
      <c r="H221" s="1">
        <f t="shared" si="12"/>
        <v>26.075500000000002</v>
      </c>
      <c r="I221" s="13"/>
      <c r="J221" s="39">
        <v>0.21</v>
      </c>
      <c r="K221" s="1">
        <f t="shared" si="13"/>
        <v>0</v>
      </c>
      <c r="L221" s="40">
        <f t="shared" si="14"/>
        <v>21.55</v>
      </c>
    </row>
    <row r="222" spans="2:12" x14ac:dyDescent="0.2">
      <c r="B222" s="37">
        <v>70</v>
      </c>
      <c r="C222" s="38" t="s">
        <v>246</v>
      </c>
      <c r="D222" s="20" t="s">
        <v>11</v>
      </c>
      <c r="E222" s="1">
        <v>1</v>
      </c>
      <c r="F222" s="1">
        <v>36.549999999999997</v>
      </c>
      <c r="G222" s="2">
        <v>0.21</v>
      </c>
      <c r="H222" s="1">
        <f t="shared" si="12"/>
        <v>44.225499999999997</v>
      </c>
      <c r="I222" s="13"/>
      <c r="J222" s="39">
        <v>0.21</v>
      </c>
      <c r="K222" s="1">
        <f t="shared" si="13"/>
        <v>0</v>
      </c>
      <c r="L222" s="40">
        <f t="shared" si="14"/>
        <v>36.549999999999997</v>
      </c>
    </row>
    <row r="223" spans="2:12" x14ac:dyDescent="0.2">
      <c r="B223" s="37">
        <v>71</v>
      </c>
      <c r="C223" s="38" t="s">
        <v>247</v>
      </c>
      <c r="D223" s="20" t="s">
        <v>11</v>
      </c>
      <c r="E223" s="1">
        <v>1</v>
      </c>
      <c r="F223" s="1">
        <v>24.62</v>
      </c>
      <c r="G223" s="2">
        <v>0.21</v>
      </c>
      <c r="H223" s="1">
        <f t="shared" si="12"/>
        <v>29.790200000000002</v>
      </c>
      <c r="I223" s="13"/>
      <c r="J223" s="39">
        <v>0.21</v>
      </c>
      <c r="K223" s="1">
        <f t="shared" si="13"/>
        <v>0</v>
      </c>
      <c r="L223" s="40">
        <f t="shared" si="14"/>
        <v>24.62</v>
      </c>
    </row>
    <row r="224" spans="2:12" x14ac:dyDescent="0.2">
      <c r="B224" s="37">
        <v>72</v>
      </c>
      <c r="C224" s="38" t="s">
        <v>248</v>
      </c>
      <c r="D224" s="20" t="s">
        <v>11</v>
      </c>
      <c r="E224" s="1">
        <v>1</v>
      </c>
      <c r="F224" s="1">
        <v>480.8</v>
      </c>
      <c r="G224" s="2">
        <v>0.21</v>
      </c>
      <c r="H224" s="1">
        <f t="shared" si="12"/>
        <v>581.76800000000003</v>
      </c>
      <c r="I224" s="13"/>
      <c r="J224" s="39">
        <v>0.21</v>
      </c>
      <c r="K224" s="1">
        <f t="shared" si="13"/>
        <v>0</v>
      </c>
      <c r="L224" s="40">
        <f t="shared" si="14"/>
        <v>480.8</v>
      </c>
    </row>
    <row r="225" spans="2:12" x14ac:dyDescent="0.2">
      <c r="B225" s="37">
        <v>73</v>
      </c>
      <c r="C225" s="38" t="s">
        <v>249</v>
      </c>
      <c r="D225" s="20" t="s">
        <v>11</v>
      </c>
      <c r="E225" s="1">
        <v>1</v>
      </c>
      <c r="F225" s="1">
        <v>77.14</v>
      </c>
      <c r="G225" s="2">
        <v>0.21</v>
      </c>
      <c r="H225" s="1">
        <f t="shared" ref="H225:H226" si="15">F225*G225+F225</f>
        <v>93.339399999999998</v>
      </c>
      <c r="I225" s="13"/>
      <c r="J225" s="39">
        <v>0.21</v>
      </c>
      <c r="K225" s="1">
        <f t="shared" ref="K225:K226" si="16">I225*J225+I225</f>
        <v>0</v>
      </c>
      <c r="L225" s="40">
        <f t="shared" ref="L225:L226" si="17">F225-I225</f>
        <v>77.14</v>
      </c>
    </row>
    <row r="226" spans="2:12" x14ac:dyDescent="0.2">
      <c r="B226" s="37">
        <v>74</v>
      </c>
      <c r="C226" s="38" t="s">
        <v>250</v>
      </c>
      <c r="D226" s="20" t="s">
        <v>4</v>
      </c>
      <c r="E226" s="1">
        <v>1</v>
      </c>
      <c r="F226" s="1">
        <v>18.77</v>
      </c>
      <c r="G226" s="2">
        <v>0.21</v>
      </c>
      <c r="H226" s="1">
        <f t="shared" si="15"/>
        <v>22.7117</v>
      </c>
      <c r="I226" s="13"/>
      <c r="J226" s="39">
        <v>0.21</v>
      </c>
      <c r="K226" s="1">
        <f t="shared" si="16"/>
        <v>0</v>
      </c>
      <c r="L226" s="40">
        <f t="shared" si="17"/>
        <v>18.77</v>
      </c>
    </row>
    <row r="227" spans="2:12" x14ac:dyDescent="0.2">
      <c r="B227" s="41"/>
      <c r="C227" s="45"/>
      <c r="D227" s="21"/>
      <c r="E227" s="46"/>
      <c r="F227" s="47"/>
    </row>
    <row r="228" spans="2:12" ht="25.5" customHeight="1" x14ac:dyDescent="0.2">
      <c r="B228" s="41"/>
      <c r="C228" s="42" t="s">
        <v>68</v>
      </c>
      <c r="D228" s="48"/>
      <c r="E228" s="48"/>
      <c r="F228" s="48"/>
    </row>
    <row r="229" spans="2:12" ht="25.5" customHeight="1" x14ac:dyDescent="0.2">
      <c r="B229" s="24"/>
      <c r="C229" s="25"/>
      <c r="D229" s="26"/>
      <c r="E229" s="27"/>
      <c r="F229" s="27"/>
      <c r="I229" s="28" t="s">
        <v>64</v>
      </c>
      <c r="J229" s="28"/>
      <c r="K229" s="29"/>
    </row>
    <row r="230" spans="2:12" ht="25.5" customHeight="1" x14ac:dyDescent="0.2">
      <c r="B230" s="30" t="s">
        <v>67</v>
      </c>
      <c r="C230" s="31" t="s">
        <v>161</v>
      </c>
      <c r="D230" s="30" t="s">
        <v>160</v>
      </c>
      <c r="E230" s="16" t="s">
        <v>1</v>
      </c>
      <c r="F230" s="30" t="s">
        <v>61</v>
      </c>
      <c r="G230" s="31" t="s">
        <v>59</v>
      </c>
      <c r="H230" s="30" t="s">
        <v>60</v>
      </c>
      <c r="I230" s="30" t="s">
        <v>62</v>
      </c>
      <c r="J230" s="31" t="s">
        <v>66</v>
      </c>
      <c r="K230" s="30" t="s">
        <v>63</v>
      </c>
      <c r="L230" s="32" t="s">
        <v>65</v>
      </c>
    </row>
    <row r="231" spans="2:12" ht="25.5" customHeight="1" x14ac:dyDescent="0.2">
      <c r="B231" s="33"/>
      <c r="C231" s="34"/>
      <c r="D231" s="33"/>
      <c r="E231" s="19"/>
      <c r="F231" s="33"/>
      <c r="G231" s="34"/>
      <c r="H231" s="33"/>
      <c r="I231" s="33"/>
      <c r="J231" s="34"/>
      <c r="K231" s="33"/>
      <c r="L231" s="35"/>
    </row>
    <row r="232" spans="2:12" x14ac:dyDescent="0.2">
      <c r="B232" s="49"/>
      <c r="C232" s="50" t="s">
        <v>36</v>
      </c>
      <c r="D232" s="50"/>
      <c r="E232" s="50"/>
      <c r="F232" s="50"/>
      <c r="G232" s="50"/>
      <c r="H232" s="50"/>
      <c r="I232" s="50"/>
      <c r="J232" s="50"/>
      <c r="K232" s="50"/>
      <c r="L232" s="51"/>
    </row>
    <row r="233" spans="2:12" x14ac:dyDescent="0.2">
      <c r="B233" s="52">
        <v>1</v>
      </c>
      <c r="C233" s="38" t="s">
        <v>135</v>
      </c>
      <c r="D233" s="20" t="s">
        <v>6</v>
      </c>
      <c r="E233" s="1">
        <v>1</v>
      </c>
      <c r="F233" s="1">
        <v>6.98</v>
      </c>
      <c r="G233" s="2">
        <v>0.21</v>
      </c>
      <c r="H233" s="1">
        <f>F233*G233+F233</f>
        <v>8.4458000000000002</v>
      </c>
      <c r="I233" s="13"/>
      <c r="J233" s="39">
        <v>0.21</v>
      </c>
      <c r="K233" s="1">
        <f>I233*J233+I233</f>
        <v>0</v>
      </c>
      <c r="L233" s="40">
        <f>F233-I233</f>
        <v>6.98</v>
      </c>
    </row>
    <row r="234" spans="2:12" ht="25.5" x14ac:dyDescent="0.2">
      <c r="B234" s="52">
        <v>2</v>
      </c>
      <c r="C234" s="38" t="s">
        <v>134</v>
      </c>
      <c r="D234" s="20" t="s">
        <v>6</v>
      </c>
      <c r="E234" s="1">
        <v>1</v>
      </c>
      <c r="F234" s="1">
        <v>12.84</v>
      </c>
      <c r="G234" s="2">
        <v>0.21</v>
      </c>
      <c r="H234" s="1">
        <f t="shared" ref="H234:H282" si="18">F234*G234+F234</f>
        <v>15.5364</v>
      </c>
      <c r="I234" s="13"/>
      <c r="J234" s="39">
        <v>0.21</v>
      </c>
      <c r="K234" s="1">
        <f t="shared" ref="K234:K282" si="19">I234*J234+I234</f>
        <v>0</v>
      </c>
      <c r="L234" s="40">
        <f t="shared" ref="L234:L282" si="20">F234-I234</f>
        <v>12.84</v>
      </c>
    </row>
    <row r="235" spans="2:12" ht="25.5" x14ac:dyDescent="0.2">
      <c r="B235" s="52">
        <v>3</v>
      </c>
      <c r="C235" s="38" t="s">
        <v>136</v>
      </c>
      <c r="D235" s="20" t="s">
        <v>6</v>
      </c>
      <c r="E235" s="1">
        <v>1</v>
      </c>
      <c r="F235" s="1">
        <v>1.95</v>
      </c>
      <c r="G235" s="2">
        <v>0.21</v>
      </c>
      <c r="H235" s="1">
        <f t="shared" si="18"/>
        <v>2.3594999999999997</v>
      </c>
      <c r="I235" s="13"/>
      <c r="J235" s="39">
        <v>0.21</v>
      </c>
      <c r="K235" s="1">
        <f t="shared" si="19"/>
        <v>0</v>
      </c>
      <c r="L235" s="40">
        <f t="shared" si="20"/>
        <v>1.95</v>
      </c>
    </row>
    <row r="236" spans="2:12" ht="25.5" x14ac:dyDescent="0.2">
      <c r="B236" s="52">
        <v>4</v>
      </c>
      <c r="C236" s="38" t="s">
        <v>137</v>
      </c>
      <c r="D236" s="20" t="s">
        <v>6</v>
      </c>
      <c r="E236" s="1">
        <v>1</v>
      </c>
      <c r="F236" s="1">
        <v>3.51</v>
      </c>
      <c r="G236" s="2">
        <v>0.21</v>
      </c>
      <c r="H236" s="1">
        <f t="shared" si="18"/>
        <v>4.2470999999999997</v>
      </c>
      <c r="I236" s="13"/>
      <c r="J236" s="39">
        <v>0.21</v>
      </c>
      <c r="K236" s="1">
        <f t="shared" si="19"/>
        <v>0</v>
      </c>
      <c r="L236" s="40">
        <f t="shared" si="20"/>
        <v>3.51</v>
      </c>
    </row>
    <row r="237" spans="2:12" ht="25.5" x14ac:dyDescent="0.2">
      <c r="B237" s="52">
        <v>5</v>
      </c>
      <c r="C237" s="38" t="s">
        <v>138</v>
      </c>
      <c r="D237" s="20" t="s">
        <v>6</v>
      </c>
      <c r="E237" s="1">
        <v>1</v>
      </c>
      <c r="F237" s="1">
        <v>3.12</v>
      </c>
      <c r="G237" s="2">
        <v>0.21</v>
      </c>
      <c r="H237" s="1">
        <f t="shared" si="18"/>
        <v>3.7751999999999999</v>
      </c>
      <c r="I237" s="13"/>
      <c r="J237" s="39">
        <v>0.21</v>
      </c>
      <c r="K237" s="1">
        <f t="shared" si="19"/>
        <v>0</v>
      </c>
      <c r="L237" s="40">
        <f t="shared" si="20"/>
        <v>3.12</v>
      </c>
    </row>
    <row r="238" spans="2:12" ht="25.5" x14ac:dyDescent="0.2">
      <c r="B238" s="52">
        <v>6</v>
      </c>
      <c r="C238" s="38" t="s">
        <v>139</v>
      </c>
      <c r="D238" s="20" t="s">
        <v>6</v>
      </c>
      <c r="E238" s="1">
        <v>1</v>
      </c>
      <c r="F238" s="1">
        <v>5.63</v>
      </c>
      <c r="G238" s="2">
        <v>0.21</v>
      </c>
      <c r="H238" s="1">
        <f t="shared" si="18"/>
        <v>6.8122999999999996</v>
      </c>
      <c r="I238" s="13"/>
      <c r="J238" s="39">
        <v>0.21</v>
      </c>
      <c r="K238" s="1">
        <f t="shared" si="19"/>
        <v>0</v>
      </c>
      <c r="L238" s="40">
        <f t="shared" si="20"/>
        <v>5.63</v>
      </c>
    </row>
    <row r="239" spans="2:12" ht="25.5" x14ac:dyDescent="0.2">
      <c r="B239" s="52">
        <v>7</v>
      </c>
      <c r="C239" s="38" t="s">
        <v>37</v>
      </c>
      <c r="D239" s="20" t="s">
        <v>11</v>
      </c>
      <c r="E239" s="1">
        <v>1</v>
      </c>
      <c r="F239" s="1">
        <v>1.43</v>
      </c>
      <c r="G239" s="2">
        <v>0.21</v>
      </c>
      <c r="H239" s="1">
        <f t="shared" si="18"/>
        <v>1.7302999999999999</v>
      </c>
      <c r="I239" s="13"/>
      <c r="J239" s="39">
        <v>0.21</v>
      </c>
      <c r="K239" s="1">
        <f t="shared" si="19"/>
        <v>0</v>
      </c>
      <c r="L239" s="40">
        <f t="shared" si="20"/>
        <v>1.43</v>
      </c>
    </row>
    <row r="240" spans="2:12" ht="25.5" x14ac:dyDescent="0.2">
      <c r="B240" s="52">
        <v>8</v>
      </c>
      <c r="C240" s="38" t="s">
        <v>38</v>
      </c>
      <c r="D240" s="20" t="s">
        <v>11</v>
      </c>
      <c r="E240" s="1">
        <v>1</v>
      </c>
      <c r="F240" s="1">
        <v>3.65</v>
      </c>
      <c r="G240" s="2">
        <v>0.21</v>
      </c>
      <c r="H240" s="1">
        <f t="shared" si="18"/>
        <v>4.4165000000000001</v>
      </c>
      <c r="I240" s="13"/>
      <c r="J240" s="39">
        <v>0.21</v>
      </c>
      <c r="K240" s="1">
        <f t="shared" si="19"/>
        <v>0</v>
      </c>
      <c r="L240" s="40">
        <f t="shared" si="20"/>
        <v>3.65</v>
      </c>
    </row>
    <row r="241" spans="2:12" ht="25.5" x14ac:dyDescent="0.2">
      <c r="B241" s="52">
        <v>9</v>
      </c>
      <c r="C241" s="38" t="s">
        <v>39</v>
      </c>
      <c r="D241" s="20" t="s">
        <v>11</v>
      </c>
      <c r="E241" s="1">
        <v>1</v>
      </c>
      <c r="F241" s="1">
        <v>4.7699999999999996</v>
      </c>
      <c r="G241" s="2">
        <v>0.21</v>
      </c>
      <c r="H241" s="1">
        <f t="shared" si="18"/>
        <v>5.7716999999999992</v>
      </c>
      <c r="I241" s="13"/>
      <c r="J241" s="39">
        <v>0.21</v>
      </c>
      <c r="K241" s="1">
        <f t="shared" si="19"/>
        <v>0</v>
      </c>
      <c r="L241" s="40">
        <f t="shared" si="20"/>
        <v>4.7699999999999996</v>
      </c>
    </row>
    <row r="242" spans="2:12" x14ac:dyDescent="0.2">
      <c r="B242" s="52">
        <v>10</v>
      </c>
      <c r="C242" s="38" t="s">
        <v>140</v>
      </c>
      <c r="D242" s="20" t="s">
        <v>11</v>
      </c>
      <c r="E242" s="1">
        <v>1</v>
      </c>
      <c r="F242" s="1">
        <v>7.45</v>
      </c>
      <c r="G242" s="2">
        <v>0.21</v>
      </c>
      <c r="H242" s="1">
        <f t="shared" si="18"/>
        <v>9.0145</v>
      </c>
      <c r="I242" s="13"/>
      <c r="J242" s="39">
        <v>0.21</v>
      </c>
      <c r="K242" s="1">
        <f t="shared" si="19"/>
        <v>0</v>
      </c>
      <c r="L242" s="40">
        <f t="shared" si="20"/>
        <v>7.45</v>
      </c>
    </row>
    <row r="243" spans="2:12" x14ac:dyDescent="0.2">
      <c r="B243" s="52">
        <v>11</v>
      </c>
      <c r="C243" s="38" t="s">
        <v>141</v>
      </c>
      <c r="D243" s="20" t="s">
        <v>11</v>
      </c>
      <c r="E243" s="1">
        <v>1</v>
      </c>
      <c r="F243" s="1">
        <v>7.45</v>
      </c>
      <c r="G243" s="2">
        <v>0.21</v>
      </c>
      <c r="H243" s="1">
        <f t="shared" si="18"/>
        <v>9.0145</v>
      </c>
      <c r="I243" s="13"/>
      <c r="J243" s="39">
        <v>0.21</v>
      </c>
      <c r="K243" s="1">
        <f t="shared" si="19"/>
        <v>0</v>
      </c>
      <c r="L243" s="40">
        <f t="shared" si="20"/>
        <v>7.45</v>
      </c>
    </row>
    <row r="244" spans="2:12" ht="25.5" x14ac:dyDescent="0.2">
      <c r="B244" s="52">
        <v>12</v>
      </c>
      <c r="C244" s="38" t="s">
        <v>142</v>
      </c>
      <c r="D244" s="20" t="s">
        <v>6</v>
      </c>
      <c r="E244" s="1">
        <v>1</v>
      </c>
      <c r="F244" s="1">
        <v>4.42</v>
      </c>
      <c r="G244" s="2">
        <v>0.21</v>
      </c>
      <c r="H244" s="1">
        <f t="shared" si="18"/>
        <v>5.3482000000000003</v>
      </c>
      <c r="I244" s="13"/>
      <c r="J244" s="39">
        <v>0.21</v>
      </c>
      <c r="K244" s="1">
        <f t="shared" si="19"/>
        <v>0</v>
      </c>
      <c r="L244" s="40">
        <f t="shared" si="20"/>
        <v>4.42</v>
      </c>
    </row>
    <row r="245" spans="2:12" ht="25.5" x14ac:dyDescent="0.2">
      <c r="B245" s="52">
        <v>13</v>
      </c>
      <c r="C245" s="38" t="s">
        <v>40</v>
      </c>
      <c r="D245" s="20" t="s">
        <v>11</v>
      </c>
      <c r="E245" s="1">
        <v>1</v>
      </c>
      <c r="F245" s="1">
        <v>58.34</v>
      </c>
      <c r="G245" s="2">
        <v>0.21</v>
      </c>
      <c r="H245" s="1">
        <f t="shared" si="18"/>
        <v>70.591400000000007</v>
      </c>
      <c r="I245" s="13"/>
      <c r="J245" s="39">
        <v>0.21</v>
      </c>
      <c r="K245" s="1">
        <f t="shared" si="19"/>
        <v>0</v>
      </c>
      <c r="L245" s="40">
        <f t="shared" si="20"/>
        <v>58.34</v>
      </c>
    </row>
    <row r="246" spans="2:12" ht="25.5" x14ac:dyDescent="0.2">
      <c r="B246" s="52">
        <v>14</v>
      </c>
      <c r="C246" s="38" t="s">
        <v>143</v>
      </c>
      <c r="D246" s="20" t="s">
        <v>11</v>
      </c>
      <c r="E246" s="1">
        <v>1</v>
      </c>
      <c r="F246" s="1">
        <v>29.7</v>
      </c>
      <c r="G246" s="2">
        <v>0.21</v>
      </c>
      <c r="H246" s="1">
        <f t="shared" si="18"/>
        <v>35.936999999999998</v>
      </c>
      <c r="I246" s="13"/>
      <c r="J246" s="39">
        <v>0.21</v>
      </c>
      <c r="K246" s="1">
        <f t="shared" si="19"/>
        <v>0</v>
      </c>
      <c r="L246" s="40">
        <f t="shared" si="20"/>
        <v>29.7</v>
      </c>
    </row>
    <row r="247" spans="2:12" x14ac:dyDescent="0.2">
      <c r="B247" s="52">
        <v>15</v>
      </c>
      <c r="C247" s="38" t="s">
        <v>144</v>
      </c>
      <c r="D247" s="20" t="s">
        <v>6</v>
      </c>
      <c r="E247" s="1">
        <v>1</v>
      </c>
      <c r="F247" s="1">
        <v>10.94</v>
      </c>
      <c r="G247" s="2">
        <v>0.21</v>
      </c>
      <c r="H247" s="1">
        <f t="shared" si="18"/>
        <v>13.237399999999999</v>
      </c>
      <c r="I247" s="13"/>
      <c r="J247" s="39">
        <v>0.21</v>
      </c>
      <c r="K247" s="1">
        <f t="shared" si="19"/>
        <v>0</v>
      </c>
      <c r="L247" s="40">
        <f t="shared" si="20"/>
        <v>10.94</v>
      </c>
    </row>
    <row r="248" spans="2:12" ht="25.5" x14ac:dyDescent="0.2">
      <c r="B248" s="52">
        <v>16</v>
      </c>
      <c r="C248" s="38" t="s">
        <v>145</v>
      </c>
      <c r="D248" s="20" t="s">
        <v>6</v>
      </c>
      <c r="E248" s="1">
        <v>1</v>
      </c>
      <c r="F248" s="1">
        <v>3.22</v>
      </c>
      <c r="G248" s="2">
        <v>0.21</v>
      </c>
      <c r="H248" s="1">
        <f t="shared" si="18"/>
        <v>3.8962000000000003</v>
      </c>
      <c r="I248" s="13"/>
      <c r="J248" s="39">
        <v>0.21</v>
      </c>
      <c r="K248" s="1">
        <f t="shared" si="19"/>
        <v>0</v>
      </c>
      <c r="L248" s="40">
        <f t="shared" si="20"/>
        <v>3.22</v>
      </c>
    </row>
    <row r="249" spans="2:12" x14ac:dyDescent="0.2">
      <c r="B249" s="52">
        <v>17</v>
      </c>
      <c r="C249" s="38" t="s">
        <v>191</v>
      </c>
      <c r="D249" s="20" t="s">
        <v>11</v>
      </c>
      <c r="E249" s="1">
        <v>1</v>
      </c>
      <c r="F249" s="1">
        <v>11.79</v>
      </c>
      <c r="G249" s="2">
        <v>0.21</v>
      </c>
      <c r="H249" s="1">
        <f t="shared" ref="H249" si="21">F249*G249+F249</f>
        <v>14.265899999999998</v>
      </c>
      <c r="I249" s="13"/>
      <c r="J249" s="39">
        <v>0.21</v>
      </c>
      <c r="K249" s="1">
        <f t="shared" ref="K249" si="22">I249*J249+I249</f>
        <v>0</v>
      </c>
      <c r="L249" s="40">
        <f t="shared" ref="L249" si="23">F249-I249</f>
        <v>11.79</v>
      </c>
    </row>
    <row r="250" spans="2:12" ht="38.25" x14ac:dyDescent="0.2">
      <c r="B250" s="52">
        <v>18</v>
      </c>
      <c r="C250" s="38" t="s">
        <v>41</v>
      </c>
      <c r="D250" s="20" t="s">
        <v>6</v>
      </c>
      <c r="E250" s="1">
        <v>1</v>
      </c>
      <c r="F250" s="1">
        <v>11.68</v>
      </c>
      <c r="G250" s="2">
        <v>0.21</v>
      </c>
      <c r="H250" s="1">
        <f t="shared" si="18"/>
        <v>14.1328</v>
      </c>
      <c r="I250" s="13"/>
      <c r="J250" s="39">
        <v>0.21</v>
      </c>
      <c r="K250" s="1">
        <f t="shared" si="19"/>
        <v>0</v>
      </c>
      <c r="L250" s="40">
        <f t="shared" si="20"/>
        <v>11.68</v>
      </c>
    </row>
    <row r="251" spans="2:12" ht="38.25" x14ac:dyDescent="0.2">
      <c r="B251" s="52">
        <v>19</v>
      </c>
      <c r="C251" s="38" t="s">
        <v>42</v>
      </c>
      <c r="D251" s="20" t="s">
        <v>6</v>
      </c>
      <c r="E251" s="1">
        <v>1</v>
      </c>
      <c r="F251" s="1">
        <v>23.21</v>
      </c>
      <c r="G251" s="2">
        <v>0.21</v>
      </c>
      <c r="H251" s="1">
        <f t="shared" si="18"/>
        <v>28.084099999999999</v>
      </c>
      <c r="I251" s="13"/>
      <c r="J251" s="39">
        <v>0.21</v>
      </c>
      <c r="K251" s="1">
        <f t="shared" si="19"/>
        <v>0</v>
      </c>
      <c r="L251" s="40">
        <f t="shared" si="20"/>
        <v>23.21</v>
      </c>
    </row>
    <row r="252" spans="2:12" ht="38.25" x14ac:dyDescent="0.2">
      <c r="B252" s="52">
        <v>20</v>
      </c>
      <c r="C252" s="38" t="s">
        <v>43</v>
      </c>
      <c r="D252" s="20" t="s">
        <v>11</v>
      </c>
      <c r="E252" s="1">
        <v>1</v>
      </c>
      <c r="F252" s="1">
        <v>5.73</v>
      </c>
      <c r="G252" s="2">
        <v>0.21</v>
      </c>
      <c r="H252" s="1">
        <f t="shared" si="18"/>
        <v>6.9333000000000009</v>
      </c>
      <c r="I252" s="13"/>
      <c r="J252" s="39">
        <v>0.21</v>
      </c>
      <c r="K252" s="1">
        <f t="shared" si="19"/>
        <v>0</v>
      </c>
      <c r="L252" s="40">
        <f t="shared" si="20"/>
        <v>5.73</v>
      </c>
    </row>
    <row r="253" spans="2:12" ht="38.25" x14ac:dyDescent="0.2">
      <c r="B253" s="52">
        <v>21</v>
      </c>
      <c r="C253" s="38" t="s">
        <v>44</v>
      </c>
      <c r="D253" s="20" t="s">
        <v>11</v>
      </c>
      <c r="E253" s="1">
        <v>1</v>
      </c>
      <c r="F253" s="1">
        <v>12.4</v>
      </c>
      <c r="G253" s="2">
        <v>0.21</v>
      </c>
      <c r="H253" s="1">
        <f t="shared" si="18"/>
        <v>15.004000000000001</v>
      </c>
      <c r="I253" s="13"/>
      <c r="J253" s="39">
        <v>0.21</v>
      </c>
      <c r="K253" s="1">
        <f t="shared" si="19"/>
        <v>0</v>
      </c>
      <c r="L253" s="40">
        <f t="shared" si="20"/>
        <v>12.4</v>
      </c>
    </row>
    <row r="254" spans="2:12" ht="25.5" x14ac:dyDescent="0.2">
      <c r="B254" s="52">
        <v>22</v>
      </c>
      <c r="C254" s="38" t="s">
        <v>45</v>
      </c>
      <c r="D254" s="20" t="s">
        <v>11</v>
      </c>
      <c r="E254" s="1">
        <v>1</v>
      </c>
      <c r="F254" s="1">
        <v>17.34</v>
      </c>
      <c r="G254" s="2">
        <v>0.21</v>
      </c>
      <c r="H254" s="1">
        <f t="shared" si="18"/>
        <v>20.981400000000001</v>
      </c>
      <c r="I254" s="13"/>
      <c r="J254" s="39">
        <v>0.21</v>
      </c>
      <c r="K254" s="1">
        <f t="shared" si="19"/>
        <v>0</v>
      </c>
      <c r="L254" s="40">
        <f t="shared" si="20"/>
        <v>17.34</v>
      </c>
    </row>
    <row r="255" spans="2:12" ht="25.5" x14ac:dyDescent="0.2">
      <c r="B255" s="52">
        <v>23</v>
      </c>
      <c r="C255" s="38" t="s">
        <v>46</v>
      </c>
      <c r="D255" s="20" t="s">
        <v>11</v>
      </c>
      <c r="E255" s="1">
        <v>1</v>
      </c>
      <c r="F255" s="1">
        <v>39.130000000000003</v>
      </c>
      <c r="G255" s="2">
        <v>0.21</v>
      </c>
      <c r="H255" s="1">
        <f t="shared" si="18"/>
        <v>47.347300000000004</v>
      </c>
      <c r="I255" s="13"/>
      <c r="J255" s="39">
        <v>0.21</v>
      </c>
      <c r="K255" s="1">
        <f t="shared" si="19"/>
        <v>0</v>
      </c>
      <c r="L255" s="40">
        <f t="shared" si="20"/>
        <v>39.130000000000003</v>
      </c>
    </row>
    <row r="256" spans="2:12" ht="38.25" x14ac:dyDescent="0.2">
      <c r="B256" s="52">
        <v>24</v>
      </c>
      <c r="C256" s="38" t="s">
        <v>47</v>
      </c>
      <c r="D256" s="20" t="s">
        <v>6</v>
      </c>
      <c r="E256" s="1">
        <v>1</v>
      </c>
      <c r="F256" s="1">
        <v>14.06</v>
      </c>
      <c r="G256" s="2">
        <v>0.21</v>
      </c>
      <c r="H256" s="1">
        <f t="shared" si="18"/>
        <v>17.012599999999999</v>
      </c>
      <c r="I256" s="13"/>
      <c r="J256" s="39">
        <v>0.21</v>
      </c>
      <c r="K256" s="1">
        <f t="shared" si="19"/>
        <v>0</v>
      </c>
      <c r="L256" s="40">
        <f t="shared" si="20"/>
        <v>14.06</v>
      </c>
    </row>
    <row r="257" spans="2:12" ht="38.25" x14ac:dyDescent="0.2">
      <c r="B257" s="52">
        <v>25</v>
      </c>
      <c r="C257" s="38" t="s">
        <v>146</v>
      </c>
      <c r="D257" s="20" t="s">
        <v>11</v>
      </c>
      <c r="E257" s="1">
        <v>1</v>
      </c>
      <c r="F257" s="1">
        <v>16.09</v>
      </c>
      <c r="G257" s="2">
        <v>0.21</v>
      </c>
      <c r="H257" s="1">
        <f t="shared" si="18"/>
        <v>19.468899999999998</v>
      </c>
      <c r="I257" s="13"/>
      <c r="J257" s="39">
        <v>0.21</v>
      </c>
      <c r="K257" s="1">
        <f t="shared" si="19"/>
        <v>0</v>
      </c>
      <c r="L257" s="40">
        <f t="shared" si="20"/>
        <v>16.09</v>
      </c>
    </row>
    <row r="258" spans="2:12" ht="38.25" x14ac:dyDescent="0.2">
      <c r="B258" s="52">
        <v>26</v>
      </c>
      <c r="C258" s="38" t="s">
        <v>147</v>
      </c>
      <c r="D258" s="20" t="s">
        <v>11</v>
      </c>
      <c r="E258" s="1">
        <v>1</v>
      </c>
      <c r="F258" s="1">
        <v>20.11</v>
      </c>
      <c r="G258" s="2">
        <v>0.21</v>
      </c>
      <c r="H258" s="1">
        <f t="shared" si="18"/>
        <v>24.333099999999998</v>
      </c>
      <c r="I258" s="13"/>
      <c r="J258" s="39">
        <v>0.21</v>
      </c>
      <c r="K258" s="1">
        <f t="shared" si="19"/>
        <v>0</v>
      </c>
      <c r="L258" s="40">
        <f t="shared" si="20"/>
        <v>20.11</v>
      </c>
    </row>
    <row r="259" spans="2:12" ht="38.25" x14ac:dyDescent="0.2">
      <c r="B259" s="52">
        <v>27</v>
      </c>
      <c r="C259" s="38" t="s">
        <v>148</v>
      </c>
      <c r="D259" s="20" t="s">
        <v>11</v>
      </c>
      <c r="E259" s="1">
        <v>1</v>
      </c>
      <c r="F259" s="1">
        <v>25.69</v>
      </c>
      <c r="G259" s="2">
        <v>0.21</v>
      </c>
      <c r="H259" s="1">
        <f t="shared" si="18"/>
        <v>31.084900000000001</v>
      </c>
      <c r="I259" s="13"/>
      <c r="J259" s="39">
        <v>0.21</v>
      </c>
      <c r="K259" s="1">
        <f t="shared" si="19"/>
        <v>0</v>
      </c>
      <c r="L259" s="40">
        <f t="shared" si="20"/>
        <v>25.69</v>
      </c>
    </row>
    <row r="260" spans="2:12" ht="38.25" x14ac:dyDescent="0.2">
      <c r="B260" s="52">
        <v>28</v>
      </c>
      <c r="C260" s="38" t="s">
        <v>48</v>
      </c>
      <c r="D260" s="20" t="s">
        <v>11</v>
      </c>
      <c r="E260" s="1">
        <v>1</v>
      </c>
      <c r="F260" s="1">
        <v>7.21</v>
      </c>
      <c r="G260" s="2">
        <v>0.21</v>
      </c>
      <c r="H260" s="1">
        <f t="shared" si="18"/>
        <v>8.7241</v>
      </c>
      <c r="I260" s="13"/>
      <c r="J260" s="39">
        <v>0.21</v>
      </c>
      <c r="K260" s="1">
        <f t="shared" si="19"/>
        <v>0</v>
      </c>
      <c r="L260" s="40">
        <f t="shared" si="20"/>
        <v>7.21</v>
      </c>
    </row>
    <row r="261" spans="2:12" ht="25.5" x14ac:dyDescent="0.2">
      <c r="B261" s="52">
        <v>29</v>
      </c>
      <c r="C261" s="38" t="s">
        <v>49</v>
      </c>
      <c r="D261" s="20" t="s">
        <v>11</v>
      </c>
      <c r="E261" s="1">
        <v>1</v>
      </c>
      <c r="F261" s="1">
        <v>9.6300000000000008</v>
      </c>
      <c r="G261" s="2">
        <v>0.21</v>
      </c>
      <c r="H261" s="1">
        <f t="shared" si="18"/>
        <v>11.6523</v>
      </c>
      <c r="I261" s="13"/>
      <c r="J261" s="39">
        <v>0.21</v>
      </c>
      <c r="K261" s="1">
        <f t="shared" si="19"/>
        <v>0</v>
      </c>
      <c r="L261" s="40">
        <f t="shared" si="20"/>
        <v>9.6300000000000008</v>
      </c>
    </row>
    <row r="262" spans="2:12" x14ac:dyDescent="0.2">
      <c r="B262" s="52">
        <v>30</v>
      </c>
      <c r="C262" s="38" t="s">
        <v>149</v>
      </c>
      <c r="D262" s="20" t="s">
        <v>11</v>
      </c>
      <c r="E262" s="1">
        <v>1</v>
      </c>
      <c r="F262" s="1">
        <v>29.79</v>
      </c>
      <c r="G262" s="2">
        <v>0.21</v>
      </c>
      <c r="H262" s="1">
        <f t="shared" si="18"/>
        <v>36.045899999999996</v>
      </c>
      <c r="I262" s="13"/>
      <c r="J262" s="39">
        <v>0.21</v>
      </c>
      <c r="K262" s="1">
        <f t="shared" si="19"/>
        <v>0</v>
      </c>
      <c r="L262" s="40">
        <f t="shared" si="20"/>
        <v>29.79</v>
      </c>
    </row>
    <row r="263" spans="2:12" x14ac:dyDescent="0.2">
      <c r="B263" s="52">
        <v>31</v>
      </c>
      <c r="C263" s="38" t="s">
        <v>186</v>
      </c>
      <c r="D263" s="20" t="s">
        <v>11</v>
      </c>
      <c r="E263" s="1">
        <v>1</v>
      </c>
      <c r="F263" s="1">
        <v>129.63999999999999</v>
      </c>
      <c r="G263" s="2">
        <v>0.21</v>
      </c>
      <c r="H263" s="1">
        <f t="shared" si="18"/>
        <v>156.86439999999999</v>
      </c>
      <c r="I263" s="13"/>
      <c r="J263" s="39">
        <v>0.21</v>
      </c>
      <c r="K263" s="1">
        <f t="shared" si="19"/>
        <v>0</v>
      </c>
      <c r="L263" s="40">
        <f t="shared" si="20"/>
        <v>129.63999999999999</v>
      </c>
    </row>
    <row r="264" spans="2:12" ht="25.5" x14ac:dyDescent="0.2">
      <c r="B264" s="52">
        <v>32</v>
      </c>
      <c r="C264" s="38" t="s">
        <v>150</v>
      </c>
      <c r="D264" s="20" t="s">
        <v>11</v>
      </c>
      <c r="E264" s="1">
        <v>1</v>
      </c>
      <c r="F264" s="1">
        <v>196.26</v>
      </c>
      <c r="G264" s="2">
        <v>0.21</v>
      </c>
      <c r="H264" s="1">
        <f t="shared" si="18"/>
        <v>237.47459999999998</v>
      </c>
      <c r="I264" s="13"/>
      <c r="J264" s="39">
        <v>0.21</v>
      </c>
      <c r="K264" s="1">
        <f t="shared" si="19"/>
        <v>0</v>
      </c>
      <c r="L264" s="40">
        <f t="shared" si="20"/>
        <v>196.26</v>
      </c>
    </row>
    <row r="265" spans="2:12" x14ac:dyDescent="0.2">
      <c r="B265" s="52">
        <v>33</v>
      </c>
      <c r="C265" s="38" t="s">
        <v>238</v>
      </c>
      <c r="D265" s="20" t="s">
        <v>0</v>
      </c>
      <c r="E265" s="1">
        <v>1</v>
      </c>
      <c r="F265" s="1">
        <v>77.81</v>
      </c>
      <c r="G265" s="2">
        <v>0.21</v>
      </c>
      <c r="H265" s="1">
        <f t="shared" si="18"/>
        <v>94.150100000000009</v>
      </c>
      <c r="I265" s="13"/>
      <c r="J265" s="39">
        <v>0.21</v>
      </c>
      <c r="K265" s="1">
        <f t="shared" si="19"/>
        <v>0</v>
      </c>
      <c r="L265" s="40">
        <f t="shared" si="20"/>
        <v>77.81</v>
      </c>
    </row>
    <row r="266" spans="2:12" ht="38.25" x14ac:dyDescent="0.2">
      <c r="B266" s="52">
        <v>34</v>
      </c>
      <c r="C266" s="38" t="s">
        <v>151</v>
      </c>
      <c r="D266" s="20" t="s">
        <v>11</v>
      </c>
      <c r="E266" s="1">
        <v>1</v>
      </c>
      <c r="F266" s="1">
        <v>19.16</v>
      </c>
      <c r="G266" s="2">
        <v>0.21</v>
      </c>
      <c r="H266" s="1">
        <f t="shared" si="18"/>
        <v>23.183599999999998</v>
      </c>
      <c r="I266" s="13"/>
      <c r="J266" s="39">
        <v>0.21</v>
      </c>
      <c r="K266" s="1">
        <f t="shared" si="19"/>
        <v>0</v>
      </c>
      <c r="L266" s="40">
        <f t="shared" si="20"/>
        <v>19.16</v>
      </c>
    </row>
    <row r="267" spans="2:12" x14ac:dyDescent="0.2">
      <c r="B267" s="52">
        <v>35</v>
      </c>
      <c r="C267" s="38" t="s">
        <v>152</v>
      </c>
      <c r="D267" s="20" t="s">
        <v>15</v>
      </c>
      <c r="E267" s="1">
        <v>1</v>
      </c>
      <c r="F267" s="1">
        <v>193.52</v>
      </c>
      <c r="G267" s="2">
        <v>0.21</v>
      </c>
      <c r="H267" s="1">
        <f t="shared" si="18"/>
        <v>234.1592</v>
      </c>
      <c r="I267" s="13"/>
      <c r="J267" s="39">
        <v>0.21</v>
      </c>
      <c r="K267" s="1">
        <f t="shared" si="19"/>
        <v>0</v>
      </c>
      <c r="L267" s="40">
        <f t="shared" si="20"/>
        <v>193.52</v>
      </c>
    </row>
    <row r="268" spans="2:12" x14ac:dyDescent="0.2">
      <c r="B268" s="52">
        <v>36</v>
      </c>
      <c r="C268" s="38" t="s">
        <v>153</v>
      </c>
      <c r="D268" s="20" t="s">
        <v>11</v>
      </c>
      <c r="E268" s="1">
        <v>1</v>
      </c>
      <c r="F268" s="1">
        <v>167.09</v>
      </c>
      <c r="G268" s="2">
        <v>0.21</v>
      </c>
      <c r="H268" s="1">
        <f t="shared" si="18"/>
        <v>202.1789</v>
      </c>
      <c r="I268" s="13"/>
      <c r="J268" s="39">
        <v>0.21</v>
      </c>
      <c r="K268" s="1">
        <f t="shared" si="19"/>
        <v>0</v>
      </c>
      <c r="L268" s="40">
        <f t="shared" si="20"/>
        <v>167.09</v>
      </c>
    </row>
    <row r="269" spans="2:12" x14ac:dyDescent="0.2">
      <c r="B269" s="52">
        <v>37</v>
      </c>
      <c r="C269" s="38" t="s">
        <v>154</v>
      </c>
      <c r="D269" s="20" t="s">
        <v>11</v>
      </c>
      <c r="E269" s="1">
        <v>1</v>
      </c>
      <c r="F269" s="1">
        <v>135.33000000000001</v>
      </c>
      <c r="G269" s="2">
        <v>0.21</v>
      </c>
      <c r="H269" s="1">
        <f t="shared" si="18"/>
        <v>163.74930000000001</v>
      </c>
      <c r="I269" s="13"/>
      <c r="J269" s="39">
        <v>0.21</v>
      </c>
      <c r="K269" s="1">
        <f t="shared" si="19"/>
        <v>0</v>
      </c>
      <c r="L269" s="40">
        <f t="shared" si="20"/>
        <v>135.33000000000001</v>
      </c>
    </row>
    <row r="270" spans="2:12" ht="25.5" x14ac:dyDescent="0.2">
      <c r="B270" s="52">
        <v>38</v>
      </c>
      <c r="C270" s="38" t="s">
        <v>177</v>
      </c>
      <c r="D270" s="20" t="s">
        <v>11</v>
      </c>
      <c r="E270" s="1">
        <v>1</v>
      </c>
      <c r="F270" s="1">
        <v>214.76</v>
      </c>
      <c r="G270" s="2">
        <v>0.21</v>
      </c>
      <c r="H270" s="1">
        <f t="shared" si="18"/>
        <v>259.8596</v>
      </c>
      <c r="I270" s="13"/>
      <c r="J270" s="39">
        <v>0.21</v>
      </c>
      <c r="K270" s="1">
        <f t="shared" si="19"/>
        <v>0</v>
      </c>
      <c r="L270" s="40">
        <f t="shared" si="20"/>
        <v>214.76</v>
      </c>
    </row>
    <row r="271" spans="2:12" x14ac:dyDescent="0.2">
      <c r="B271" s="52">
        <v>39</v>
      </c>
      <c r="C271" s="38" t="s">
        <v>50</v>
      </c>
      <c r="D271" s="20" t="s">
        <v>11</v>
      </c>
      <c r="E271" s="1">
        <v>1</v>
      </c>
      <c r="F271" s="1">
        <v>44.45</v>
      </c>
      <c r="G271" s="2">
        <v>0.21</v>
      </c>
      <c r="H271" s="1">
        <f t="shared" si="18"/>
        <v>53.784500000000001</v>
      </c>
      <c r="I271" s="13"/>
      <c r="J271" s="39">
        <v>0.21</v>
      </c>
      <c r="K271" s="1">
        <f t="shared" si="19"/>
        <v>0</v>
      </c>
      <c r="L271" s="40">
        <f t="shared" si="20"/>
        <v>44.45</v>
      </c>
    </row>
    <row r="272" spans="2:12" x14ac:dyDescent="0.2">
      <c r="B272" s="52">
        <v>40</v>
      </c>
      <c r="C272" s="38" t="s">
        <v>155</v>
      </c>
      <c r="D272" s="20" t="s">
        <v>11</v>
      </c>
      <c r="E272" s="1">
        <v>1</v>
      </c>
      <c r="F272" s="1">
        <v>114.63</v>
      </c>
      <c r="G272" s="2">
        <v>0.21</v>
      </c>
      <c r="H272" s="1">
        <f t="shared" si="18"/>
        <v>138.70229999999998</v>
      </c>
      <c r="I272" s="13"/>
      <c r="J272" s="39">
        <v>0.21</v>
      </c>
      <c r="K272" s="1">
        <f t="shared" si="19"/>
        <v>0</v>
      </c>
      <c r="L272" s="40">
        <f t="shared" si="20"/>
        <v>114.63</v>
      </c>
    </row>
    <row r="273" spans="2:12" x14ac:dyDescent="0.2">
      <c r="B273" s="52">
        <v>41</v>
      </c>
      <c r="C273" s="38" t="s">
        <v>156</v>
      </c>
      <c r="D273" s="20" t="s">
        <v>11</v>
      </c>
      <c r="E273" s="1">
        <v>1</v>
      </c>
      <c r="F273" s="1">
        <v>106.17</v>
      </c>
      <c r="G273" s="2">
        <v>0.21</v>
      </c>
      <c r="H273" s="1">
        <f t="shared" si="18"/>
        <v>128.4657</v>
      </c>
      <c r="I273" s="13"/>
      <c r="J273" s="39">
        <v>0.21</v>
      </c>
      <c r="K273" s="1">
        <f t="shared" si="19"/>
        <v>0</v>
      </c>
      <c r="L273" s="40">
        <f t="shared" si="20"/>
        <v>106.17</v>
      </c>
    </row>
    <row r="274" spans="2:12" x14ac:dyDescent="0.2">
      <c r="B274" s="52">
        <v>42</v>
      </c>
      <c r="C274" s="38" t="s">
        <v>51</v>
      </c>
      <c r="D274" s="20" t="s">
        <v>11</v>
      </c>
      <c r="E274" s="1">
        <v>1</v>
      </c>
      <c r="F274" s="1">
        <v>438.82</v>
      </c>
      <c r="G274" s="2">
        <v>0.21</v>
      </c>
      <c r="H274" s="1">
        <f t="shared" si="18"/>
        <v>530.97219999999993</v>
      </c>
      <c r="I274" s="13"/>
      <c r="J274" s="39">
        <v>0.21</v>
      </c>
      <c r="K274" s="1">
        <f t="shared" si="19"/>
        <v>0</v>
      </c>
      <c r="L274" s="40">
        <f t="shared" si="20"/>
        <v>438.82</v>
      </c>
    </row>
    <row r="275" spans="2:12" x14ac:dyDescent="0.2">
      <c r="B275" s="52">
        <v>43</v>
      </c>
      <c r="C275" s="38" t="s">
        <v>187</v>
      </c>
      <c r="D275" s="20" t="s">
        <v>11</v>
      </c>
      <c r="E275" s="1">
        <v>1</v>
      </c>
      <c r="F275" s="1">
        <v>199.21</v>
      </c>
      <c r="G275" s="2">
        <v>0.21</v>
      </c>
      <c r="H275" s="1">
        <f t="shared" si="18"/>
        <v>241.04410000000001</v>
      </c>
      <c r="I275" s="13"/>
      <c r="J275" s="39">
        <v>0.21</v>
      </c>
      <c r="K275" s="1">
        <f t="shared" si="19"/>
        <v>0</v>
      </c>
      <c r="L275" s="40">
        <f t="shared" si="20"/>
        <v>199.21</v>
      </c>
    </row>
    <row r="276" spans="2:12" x14ac:dyDescent="0.2">
      <c r="B276" s="52">
        <v>44</v>
      </c>
      <c r="C276" s="38" t="s">
        <v>178</v>
      </c>
      <c r="D276" s="20" t="s">
        <v>11</v>
      </c>
      <c r="E276" s="1">
        <v>1</v>
      </c>
      <c r="F276" s="1">
        <v>56.52</v>
      </c>
      <c r="G276" s="2">
        <v>0.21</v>
      </c>
      <c r="H276" s="1">
        <f t="shared" si="18"/>
        <v>68.389200000000002</v>
      </c>
      <c r="I276" s="13"/>
      <c r="J276" s="39">
        <v>0.21</v>
      </c>
      <c r="K276" s="1">
        <f t="shared" si="19"/>
        <v>0</v>
      </c>
      <c r="L276" s="40">
        <f t="shared" si="20"/>
        <v>56.52</v>
      </c>
    </row>
    <row r="277" spans="2:12" x14ac:dyDescent="0.2">
      <c r="B277" s="52">
        <v>45</v>
      </c>
      <c r="C277" s="38" t="s">
        <v>188</v>
      </c>
      <c r="D277" s="20" t="s">
        <v>15</v>
      </c>
      <c r="E277" s="1">
        <v>1</v>
      </c>
      <c r="F277" s="1">
        <v>136.08000000000001</v>
      </c>
      <c r="G277" s="2">
        <v>0.21</v>
      </c>
      <c r="H277" s="1">
        <f t="shared" ref="H277" si="24">F277*G277+F277</f>
        <v>164.6568</v>
      </c>
      <c r="I277" s="13"/>
      <c r="J277" s="39">
        <v>0.21</v>
      </c>
      <c r="K277" s="1">
        <f t="shared" ref="K277" si="25">I277*J277+I277</f>
        <v>0</v>
      </c>
      <c r="L277" s="40">
        <f t="shared" ref="L277" si="26">F277-I277</f>
        <v>136.08000000000001</v>
      </c>
    </row>
    <row r="278" spans="2:12" ht="25.5" x14ac:dyDescent="0.2">
      <c r="B278" s="52">
        <v>46</v>
      </c>
      <c r="C278" s="38" t="s">
        <v>183</v>
      </c>
      <c r="D278" s="20" t="s">
        <v>11</v>
      </c>
      <c r="E278" s="1">
        <v>1</v>
      </c>
      <c r="F278" s="1">
        <v>53.05</v>
      </c>
      <c r="G278" s="2">
        <v>0.21</v>
      </c>
      <c r="H278" s="1">
        <f t="shared" si="18"/>
        <v>64.1905</v>
      </c>
      <c r="I278" s="13"/>
      <c r="J278" s="39">
        <v>0.21</v>
      </c>
      <c r="K278" s="1">
        <f t="shared" si="19"/>
        <v>0</v>
      </c>
      <c r="L278" s="40">
        <f t="shared" si="20"/>
        <v>53.05</v>
      </c>
    </row>
    <row r="279" spans="2:12" ht="25.5" x14ac:dyDescent="0.2">
      <c r="B279" s="52">
        <v>47</v>
      </c>
      <c r="C279" s="38" t="s">
        <v>184</v>
      </c>
      <c r="D279" s="20" t="s">
        <v>11</v>
      </c>
      <c r="E279" s="1">
        <v>1</v>
      </c>
      <c r="F279" s="1">
        <v>59.45</v>
      </c>
      <c r="G279" s="2">
        <v>0.21</v>
      </c>
      <c r="H279" s="1">
        <f t="shared" ref="H279" si="27">F279*G279+F279</f>
        <v>71.9345</v>
      </c>
      <c r="I279" s="13"/>
      <c r="J279" s="39">
        <v>0.21</v>
      </c>
      <c r="K279" s="1">
        <f t="shared" ref="K279" si="28">I279*J279+I279</f>
        <v>0</v>
      </c>
      <c r="L279" s="40">
        <f t="shared" ref="L279" si="29">F279-I279</f>
        <v>59.45</v>
      </c>
    </row>
    <row r="280" spans="2:12" ht="25.5" x14ac:dyDescent="0.2">
      <c r="B280" s="52">
        <v>48</v>
      </c>
      <c r="C280" s="38" t="s">
        <v>185</v>
      </c>
      <c r="D280" s="20" t="s">
        <v>11</v>
      </c>
      <c r="E280" s="1">
        <v>1</v>
      </c>
      <c r="F280" s="1">
        <v>80.56</v>
      </c>
      <c r="G280" s="2">
        <v>0.21</v>
      </c>
      <c r="H280" s="1">
        <f t="shared" si="18"/>
        <v>97.477599999999995</v>
      </c>
      <c r="I280" s="13"/>
      <c r="J280" s="39">
        <v>0.21</v>
      </c>
      <c r="K280" s="1">
        <f t="shared" si="19"/>
        <v>0</v>
      </c>
      <c r="L280" s="40">
        <f t="shared" si="20"/>
        <v>80.56</v>
      </c>
    </row>
    <row r="281" spans="2:12" ht="25.5" x14ac:dyDescent="0.2">
      <c r="B281" s="52">
        <v>49</v>
      </c>
      <c r="C281" s="38" t="s">
        <v>182</v>
      </c>
      <c r="D281" s="20" t="s">
        <v>11</v>
      </c>
      <c r="E281" s="1">
        <v>1</v>
      </c>
      <c r="F281" s="1">
        <v>113.93</v>
      </c>
      <c r="G281" s="2">
        <v>0.21</v>
      </c>
      <c r="H281" s="1">
        <f t="shared" si="18"/>
        <v>137.8553</v>
      </c>
      <c r="I281" s="13"/>
      <c r="J281" s="39">
        <v>0.21</v>
      </c>
      <c r="K281" s="1">
        <f t="shared" si="19"/>
        <v>0</v>
      </c>
      <c r="L281" s="40">
        <f t="shared" si="20"/>
        <v>113.93</v>
      </c>
    </row>
    <row r="282" spans="2:12" x14ac:dyDescent="0.2">
      <c r="B282" s="52">
        <v>50</v>
      </c>
      <c r="C282" s="38" t="s">
        <v>52</v>
      </c>
      <c r="D282" s="20" t="s">
        <v>11</v>
      </c>
      <c r="E282" s="1">
        <v>1</v>
      </c>
      <c r="F282" s="1">
        <v>174.47</v>
      </c>
      <c r="G282" s="2">
        <v>0.21</v>
      </c>
      <c r="H282" s="1">
        <f t="shared" si="18"/>
        <v>211.1087</v>
      </c>
      <c r="I282" s="13"/>
      <c r="J282" s="39">
        <v>0.21</v>
      </c>
      <c r="K282" s="1">
        <f t="shared" si="19"/>
        <v>0</v>
      </c>
      <c r="L282" s="40">
        <f t="shared" si="20"/>
        <v>174.47</v>
      </c>
    </row>
    <row r="283" spans="2:12" x14ac:dyDescent="0.2">
      <c r="B283" s="52">
        <v>51</v>
      </c>
      <c r="C283" s="38" t="s">
        <v>251</v>
      </c>
      <c r="D283" s="20" t="s">
        <v>11</v>
      </c>
      <c r="E283" s="1">
        <v>1</v>
      </c>
      <c r="F283" s="1">
        <v>184.47</v>
      </c>
      <c r="G283" s="2">
        <v>0.21</v>
      </c>
      <c r="H283" s="1">
        <f t="shared" ref="H283:H284" si="30">F283*G283+F283</f>
        <v>223.20869999999999</v>
      </c>
      <c r="I283" s="13"/>
      <c r="J283" s="39">
        <v>0.21</v>
      </c>
      <c r="K283" s="1">
        <f t="shared" ref="K283:K284" si="31">I283*J283+I283</f>
        <v>0</v>
      </c>
      <c r="L283" s="40">
        <f t="shared" ref="L283:L284" si="32">F283-I283</f>
        <v>184.47</v>
      </c>
    </row>
    <row r="284" spans="2:12" x14ac:dyDescent="0.2">
      <c r="B284" s="52">
        <v>52</v>
      </c>
      <c r="C284" s="38" t="s">
        <v>252</v>
      </c>
      <c r="D284" s="20" t="s">
        <v>11</v>
      </c>
      <c r="E284" s="1">
        <v>1</v>
      </c>
      <c r="F284" s="1">
        <v>41.24</v>
      </c>
      <c r="G284" s="2">
        <v>0.21</v>
      </c>
      <c r="H284" s="1">
        <f t="shared" si="30"/>
        <v>49.900400000000005</v>
      </c>
      <c r="I284" s="13"/>
      <c r="J284" s="39">
        <v>0.21</v>
      </c>
      <c r="K284" s="1">
        <f t="shared" si="31"/>
        <v>0</v>
      </c>
      <c r="L284" s="40">
        <f t="shared" si="32"/>
        <v>41.24</v>
      </c>
    </row>
    <row r="285" spans="2:12" x14ac:dyDescent="0.2">
      <c r="B285" s="52">
        <v>53</v>
      </c>
      <c r="C285" s="38" t="s">
        <v>253</v>
      </c>
      <c r="D285" s="20" t="s">
        <v>11</v>
      </c>
      <c r="E285" s="1">
        <v>1</v>
      </c>
      <c r="F285" s="1">
        <v>1650</v>
      </c>
      <c r="G285" s="2">
        <v>0.21</v>
      </c>
      <c r="H285" s="1">
        <f t="shared" ref="H285" si="33">F285*G285+F285</f>
        <v>1996.5</v>
      </c>
      <c r="I285" s="13"/>
      <c r="J285" s="39">
        <v>0.21</v>
      </c>
      <c r="K285" s="1">
        <f t="shared" ref="K285" si="34">I285*J285+I285</f>
        <v>0</v>
      </c>
      <c r="L285" s="40">
        <f t="shared" ref="L285" si="35">F285-I285</f>
        <v>1650</v>
      </c>
    </row>
    <row r="289" spans="2:12" ht="29.25" customHeight="1" x14ac:dyDescent="0.2">
      <c r="B289" s="41"/>
      <c r="C289" s="42" t="s">
        <v>68</v>
      </c>
      <c r="D289" s="48"/>
      <c r="E289" s="48"/>
      <c r="F289" s="48"/>
    </row>
    <row r="290" spans="2:12" ht="12.75" customHeight="1" x14ac:dyDescent="0.2">
      <c r="B290" s="41"/>
      <c r="C290" s="43"/>
      <c r="D290" s="53"/>
      <c r="E290" s="43"/>
      <c r="F290" s="43"/>
    </row>
    <row r="291" spans="2:12" ht="12.75" customHeight="1" x14ac:dyDescent="0.2"/>
    <row r="292" spans="2:12" ht="12.75" customHeight="1" x14ac:dyDescent="0.2">
      <c r="B292" s="24"/>
      <c r="C292" s="25"/>
      <c r="D292" s="26"/>
      <c r="E292" s="27"/>
      <c r="F292" s="27"/>
      <c r="I292" s="28" t="s">
        <v>64</v>
      </c>
      <c r="J292" s="28"/>
      <c r="K292" s="29"/>
    </row>
    <row r="293" spans="2:12" ht="11.25" customHeight="1" x14ac:dyDescent="0.2">
      <c r="B293" s="30" t="s">
        <v>67</v>
      </c>
      <c r="C293" s="31" t="s">
        <v>161</v>
      </c>
      <c r="D293" s="30" t="s">
        <v>160</v>
      </c>
      <c r="E293" s="16" t="s">
        <v>1</v>
      </c>
      <c r="F293" s="30" t="s">
        <v>61</v>
      </c>
      <c r="G293" s="31" t="s">
        <v>59</v>
      </c>
      <c r="H293" s="30" t="s">
        <v>60</v>
      </c>
      <c r="I293" s="30" t="s">
        <v>62</v>
      </c>
      <c r="J293" s="31" t="s">
        <v>162</v>
      </c>
      <c r="K293" s="30" t="s">
        <v>63</v>
      </c>
      <c r="L293" s="32" t="s">
        <v>65</v>
      </c>
    </row>
    <row r="294" spans="2:12" ht="4.5" hidden="1" customHeight="1" x14ac:dyDescent="0.2">
      <c r="B294" s="33"/>
      <c r="C294" s="34"/>
      <c r="D294" s="33"/>
      <c r="E294" s="19"/>
      <c r="F294" s="33"/>
      <c r="G294" s="34"/>
      <c r="H294" s="33"/>
      <c r="I294" s="33"/>
      <c r="J294" s="34"/>
      <c r="K294" s="33"/>
      <c r="L294" s="35"/>
    </row>
    <row r="295" spans="2:12" ht="15" customHeight="1" x14ac:dyDescent="0.2">
      <c r="B295" s="36" t="s">
        <v>258</v>
      </c>
      <c r="C295" s="36" t="s">
        <v>53</v>
      </c>
      <c r="D295" s="36"/>
      <c r="E295" s="36"/>
      <c r="F295" s="36"/>
      <c r="G295" s="36"/>
      <c r="H295" s="36"/>
      <c r="I295" s="36"/>
      <c r="J295" s="36"/>
      <c r="K295" s="36"/>
      <c r="L295" s="36"/>
    </row>
    <row r="296" spans="2:12" ht="12.75" customHeight="1" x14ac:dyDescent="0.2">
      <c r="B296" s="52">
        <v>1</v>
      </c>
      <c r="C296" s="38" t="s">
        <v>157</v>
      </c>
      <c r="D296" s="20" t="s">
        <v>11</v>
      </c>
      <c r="E296" s="1">
        <v>1</v>
      </c>
      <c r="F296" s="1">
        <v>2003.44</v>
      </c>
      <c r="G296" s="2">
        <v>0.05</v>
      </c>
      <c r="H296" s="1">
        <f>F296*G296+F296</f>
        <v>2103.6120000000001</v>
      </c>
      <c r="I296" s="13"/>
      <c r="J296" s="39">
        <v>0.05</v>
      </c>
      <c r="K296" s="40">
        <f t="shared" ref="K296:K302" si="36">I296*J296+I296</f>
        <v>0</v>
      </c>
      <c r="L296" s="40">
        <f t="shared" ref="L296:L302" si="37">F296-I296</f>
        <v>2003.44</v>
      </c>
    </row>
    <row r="297" spans="2:12" x14ac:dyDescent="0.2">
      <c r="B297" s="52">
        <v>2</v>
      </c>
      <c r="C297" s="38" t="s">
        <v>158</v>
      </c>
      <c r="D297" s="20" t="s">
        <v>11</v>
      </c>
      <c r="E297" s="1">
        <v>1</v>
      </c>
      <c r="F297" s="1">
        <v>2003.45</v>
      </c>
      <c r="G297" s="2">
        <v>0.05</v>
      </c>
      <c r="H297" s="1">
        <f t="shared" ref="H297:H298" si="38">F297*G297+F297</f>
        <v>2103.6224999999999</v>
      </c>
      <c r="I297" s="13"/>
      <c r="J297" s="39">
        <v>0.05</v>
      </c>
      <c r="K297" s="40">
        <f t="shared" si="36"/>
        <v>0</v>
      </c>
      <c r="L297" s="40">
        <f t="shared" si="37"/>
        <v>2003.45</v>
      </c>
    </row>
    <row r="298" spans="2:12" x14ac:dyDescent="0.2">
      <c r="B298" s="52">
        <v>3</v>
      </c>
      <c r="C298" s="38" t="s">
        <v>256</v>
      </c>
      <c r="D298" s="20" t="s">
        <v>11</v>
      </c>
      <c r="E298" s="1">
        <v>1</v>
      </c>
      <c r="F298" s="1">
        <v>1503.45</v>
      </c>
      <c r="G298" s="2">
        <v>0.05</v>
      </c>
      <c r="H298" s="1">
        <f t="shared" si="38"/>
        <v>1578.6224999999999</v>
      </c>
      <c r="I298" s="13"/>
      <c r="J298" s="39">
        <v>0.05</v>
      </c>
      <c r="K298" s="40">
        <f t="shared" si="36"/>
        <v>0</v>
      </c>
      <c r="L298" s="40">
        <f t="shared" si="37"/>
        <v>1503.45</v>
      </c>
    </row>
    <row r="299" spans="2:12" ht="12.75" customHeight="1" x14ac:dyDescent="0.2">
      <c r="B299" s="52">
        <v>4</v>
      </c>
      <c r="C299" s="38" t="s">
        <v>159</v>
      </c>
      <c r="D299" s="20" t="s">
        <v>11</v>
      </c>
      <c r="E299" s="1">
        <v>1</v>
      </c>
      <c r="F299" s="1">
        <v>474.33</v>
      </c>
      <c r="G299" s="2">
        <v>0.05</v>
      </c>
      <c r="H299" s="1">
        <f t="shared" ref="H299" si="39">F299*G299+F299</f>
        <v>498.04649999999998</v>
      </c>
      <c r="I299" s="13"/>
      <c r="J299" s="39">
        <v>0.05</v>
      </c>
      <c r="K299" s="40">
        <f t="shared" si="36"/>
        <v>0</v>
      </c>
      <c r="L299" s="40">
        <f t="shared" si="37"/>
        <v>474.33</v>
      </c>
    </row>
    <row r="300" spans="2:12" ht="12.75" customHeight="1" x14ac:dyDescent="0.2">
      <c r="B300" s="52">
        <v>5</v>
      </c>
      <c r="C300" s="38" t="s">
        <v>54</v>
      </c>
      <c r="D300" s="20" t="s">
        <v>15</v>
      </c>
      <c r="E300" s="1">
        <v>1</v>
      </c>
      <c r="F300" s="1">
        <v>10500</v>
      </c>
      <c r="G300" s="2">
        <v>0.05</v>
      </c>
      <c r="H300" s="1">
        <f>F300*G300+F300</f>
        <v>11025</v>
      </c>
      <c r="I300" s="13"/>
      <c r="J300" s="39">
        <v>0.05</v>
      </c>
      <c r="K300" s="40">
        <f t="shared" si="36"/>
        <v>0</v>
      </c>
      <c r="L300" s="40">
        <f t="shared" si="37"/>
        <v>10500</v>
      </c>
    </row>
    <row r="301" spans="2:12" ht="12.75" customHeight="1" x14ac:dyDescent="0.2">
      <c r="B301" s="52">
        <v>6</v>
      </c>
      <c r="C301" s="38" t="s">
        <v>55</v>
      </c>
      <c r="D301" s="20" t="s">
        <v>15</v>
      </c>
      <c r="E301" s="1">
        <v>1</v>
      </c>
      <c r="F301" s="1">
        <v>7500</v>
      </c>
      <c r="G301" s="2">
        <v>0.05</v>
      </c>
      <c r="H301" s="1">
        <f>F301*G301+F301</f>
        <v>7875</v>
      </c>
      <c r="I301" s="13"/>
      <c r="J301" s="39">
        <v>0.05</v>
      </c>
      <c r="K301" s="40">
        <f t="shared" si="36"/>
        <v>0</v>
      </c>
      <c r="L301" s="40">
        <f t="shared" si="37"/>
        <v>7500</v>
      </c>
    </row>
    <row r="302" spans="2:12" x14ac:dyDescent="0.2">
      <c r="B302" s="52">
        <v>7</v>
      </c>
      <c r="C302" s="38" t="s">
        <v>255</v>
      </c>
      <c r="D302" s="20" t="s">
        <v>15</v>
      </c>
      <c r="E302" s="1">
        <v>1</v>
      </c>
      <c r="F302" s="1">
        <v>3500</v>
      </c>
      <c r="G302" s="2">
        <v>0.05</v>
      </c>
      <c r="H302" s="1">
        <f>F302*G302+F302</f>
        <v>3675</v>
      </c>
      <c r="I302" s="13"/>
      <c r="J302" s="39">
        <v>0.05</v>
      </c>
      <c r="K302" s="40">
        <f t="shared" si="36"/>
        <v>0</v>
      </c>
      <c r="L302" s="40">
        <f t="shared" si="37"/>
        <v>3500</v>
      </c>
    </row>
    <row r="303" spans="2:12" x14ac:dyDescent="0.2">
      <c r="D303" s="15"/>
      <c r="E303" s="15"/>
      <c r="F303" s="15"/>
      <c r="G303" s="15"/>
      <c r="H303" s="15"/>
      <c r="I303" s="15"/>
      <c r="J303" s="15"/>
    </row>
    <row r="304" spans="2:12" ht="25.5" x14ac:dyDescent="0.2">
      <c r="B304" s="54"/>
      <c r="C304" s="42" t="s">
        <v>68</v>
      </c>
      <c r="D304" s="42"/>
      <c r="E304" s="42"/>
      <c r="F304" s="42"/>
      <c r="G304" s="55" t="s">
        <v>69</v>
      </c>
      <c r="H304" s="55"/>
      <c r="I304" s="55"/>
      <c r="J304" s="55"/>
    </row>
    <row r="306" spans="2:12" ht="39" customHeight="1" x14ac:dyDescent="0.2">
      <c r="B306" s="24"/>
      <c r="C306" s="25"/>
      <c r="D306" s="26"/>
      <c r="E306" s="27"/>
      <c r="F306" s="27"/>
      <c r="I306" s="28" t="s">
        <v>64</v>
      </c>
      <c r="J306" s="28"/>
      <c r="K306" s="29"/>
    </row>
    <row r="307" spans="2:12" ht="38.25" x14ac:dyDescent="0.2">
      <c r="B307" s="30" t="s">
        <v>67</v>
      </c>
      <c r="C307" s="31" t="s">
        <v>161</v>
      </c>
      <c r="D307" s="30" t="s">
        <v>160</v>
      </c>
      <c r="E307" s="16" t="s">
        <v>1</v>
      </c>
      <c r="F307" s="30" t="s">
        <v>61</v>
      </c>
      <c r="G307" s="31" t="s">
        <v>59</v>
      </c>
      <c r="H307" s="30" t="s">
        <v>60</v>
      </c>
      <c r="I307" s="30" t="s">
        <v>62</v>
      </c>
      <c r="J307" s="31" t="s">
        <v>66</v>
      </c>
      <c r="K307" s="30" t="s">
        <v>63</v>
      </c>
      <c r="L307" s="32" t="s">
        <v>65</v>
      </c>
    </row>
    <row r="308" spans="2:12" x14ac:dyDescent="0.2">
      <c r="B308" s="33"/>
      <c r="C308" s="34"/>
      <c r="D308" s="33"/>
      <c r="E308" s="19"/>
      <c r="F308" s="33"/>
      <c r="G308" s="34"/>
      <c r="H308" s="33"/>
      <c r="I308" s="33"/>
      <c r="J308" s="34"/>
      <c r="K308" s="33"/>
      <c r="L308" s="35"/>
    </row>
    <row r="309" spans="2:12" x14ac:dyDescent="0.2">
      <c r="B309" s="49"/>
      <c r="C309" s="50" t="s">
        <v>56</v>
      </c>
      <c r="D309" s="50"/>
      <c r="E309" s="50"/>
      <c r="F309" s="50"/>
      <c r="G309" s="50"/>
      <c r="H309" s="50"/>
      <c r="I309" s="50"/>
      <c r="J309" s="50"/>
      <c r="K309" s="50"/>
      <c r="L309" s="51"/>
    </row>
    <row r="310" spans="2:12" ht="25.5" x14ac:dyDescent="0.2">
      <c r="B310" s="52">
        <v>1</v>
      </c>
      <c r="C310" s="38" t="s">
        <v>57</v>
      </c>
      <c r="D310" s="20" t="s">
        <v>15</v>
      </c>
      <c r="E310" s="1">
        <v>1</v>
      </c>
      <c r="F310" s="1">
        <v>3719.01</v>
      </c>
      <c r="G310" s="2">
        <v>0.21</v>
      </c>
      <c r="H310" s="1">
        <f>F310*G310+F310</f>
        <v>4500.0021000000006</v>
      </c>
      <c r="I310" s="13"/>
      <c r="J310" s="39">
        <v>0.21</v>
      </c>
      <c r="K310" s="1">
        <f t="shared" ref="K310:K311" si="40">I310*J310+I310</f>
        <v>0</v>
      </c>
      <c r="L310" s="40">
        <f t="shared" ref="L310:L311" si="41">F310-I310</f>
        <v>3719.01</v>
      </c>
    </row>
    <row r="311" spans="2:12" ht="25.5" x14ac:dyDescent="0.2">
      <c r="B311" s="52">
        <v>2</v>
      </c>
      <c r="C311" s="38" t="s">
        <v>58</v>
      </c>
      <c r="D311" s="20" t="s">
        <v>15</v>
      </c>
      <c r="E311" s="1">
        <v>1</v>
      </c>
      <c r="F311" s="1">
        <v>82.62</v>
      </c>
      <c r="G311" s="2">
        <v>0.21</v>
      </c>
      <c r="H311" s="1">
        <f>F311*G311+F311</f>
        <v>99.970200000000006</v>
      </c>
      <c r="I311" s="13"/>
      <c r="J311" s="39">
        <v>0.21</v>
      </c>
      <c r="K311" s="1">
        <f t="shared" si="40"/>
        <v>0</v>
      </c>
      <c r="L311" s="40">
        <f t="shared" si="41"/>
        <v>82.62</v>
      </c>
    </row>
    <row r="312" spans="2:12" x14ac:dyDescent="0.2">
      <c r="D312" s="15"/>
      <c r="E312" s="15"/>
      <c r="F312" s="15"/>
      <c r="G312" s="15"/>
      <c r="H312" s="15"/>
      <c r="I312" s="15"/>
      <c r="J312" s="15"/>
    </row>
    <row r="313" spans="2:12" ht="25.5" x14ac:dyDescent="0.2">
      <c r="C313" s="42" t="s">
        <v>68</v>
      </c>
      <c r="D313" s="15"/>
      <c r="E313" s="15"/>
      <c r="F313" s="15"/>
      <c r="G313" s="15"/>
      <c r="H313" s="15"/>
      <c r="I313" s="15"/>
      <c r="J313" s="15"/>
    </row>
    <row r="314" spans="2:12" x14ac:dyDescent="0.2">
      <c r="C314" s="42"/>
      <c r="D314" s="15"/>
      <c r="E314" s="15"/>
      <c r="F314" s="15"/>
      <c r="G314" s="15"/>
      <c r="H314" s="15"/>
      <c r="I314" s="15"/>
      <c r="J314" s="15"/>
    </row>
    <row r="315" spans="2:12" s="56" customFormat="1" x14ac:dyDescent="0.2">
      <c r="C315" s="57"/>
    </row>
    <row r="316" spans="2:12" s="56" customFormat="1" x14ac:dyDescent="0.2">
      <c r="B316" s="66" t="s">
        <v>259</v>
      </c>
      <c r="C316" s="57" t="s">
        <v>260</v>
      </c>
    </row>
    <row r="317" spans="2:12" s="56" customFormat="1" x14ac:dyDescent="0.2">
      <c r="C317" s="57"/>
    </row>
    <row r="318" spans="2:12" s="61" customFormat="1" ht="25.5" x14ac:dyDescent="0.2">
      <c r="B318" s="62" t="s">
        <v>67</v>
      </c>
      <c r="C318" s="63" t="s">
        <v>261</v>
      </c>
      <c r="D318" s="114" t="s">
        <v>262</v>
      </c>
      <c r="E318" s="115"/>
      <c r="F318" s="115"/>
      <c r="G318" s="115"/>
      <c r="H318" s="115"/>
      <c r="I318" s="114" t="s">
        <v>263</v>
      </c>
      <c r="J318" s="115"/>
      <c r="K318" s="115"/>
      <c r="L318" s="115"/>
    </row>
    <row r="319" spans="2:12" ht="69" customHeight="1" x14ac:dyDescent="0.2">
      <c r="B319" s="60" t="s">
        <v>202</v>
      </c>
      <c r="C319" s="59" t="s">
        <v>264</v>
      </c>
      <c r="D319" s="116" t="s">
        <v>265</v>
      </c>
      <c r="E319" s="117"/>
      <c r="F319" s="117"/>
      <c r="G319" s="117"/>
      <c r="H319" s="117"/>
      <c r="I319" s="118" t="s">
        <v>269</v>
      </c>
      <c r="J319" s="117"/>
      <c r="K319" s="117"/>
      <c r="L319" s="117"/>
    </row>
    <row r="320" spans="2:12" ht="30" customHeight="1" x14ac:dyDescent="0.25">
      <c r="B320" s="119" t="s">
        <v>266</v>
      </c>
      <c r="C320" s="120"/>
      <c r="D320" s="120"/>
      <c r="E320" s="120"/>
      <c r="F320" s="120"/>
      <c r="G320" s="120"/>
      <c r="H320" s="120"/>
      <c r="I320" s="120"/>
      <c r="J320" s="120"/>
      <c r="K320" s="120"/>
      <c r="L320" s="120"/>
    </row>
    <row r="321" spans="2:17" ht="17.25" customHeight="1" x14ac:dyDescent="0.25">
      <c r="C321" s="58"/>
      <c r="D321" s="58"/>
      <c r="E321"/>
      <c r="F321"/>
      <c r="G321"/>
      <c r="H321"/>
      <c r="J321"/>
      <c r="K321"/>
      <c r="L321"/>
    </row>
    <row r="322" spans="2:17" ht="186.75" customHeight="1" x14ac:dyDescent="0.25">
      <c r="B322" s="121" t="s">
        <v>270</v>
      </c>
      <c r="C322" s="122"/>
      <c r="D322" s="122"/>
      <c r="E322" s="122"/>
      <c r="F322" s="122"/>
      <c r="G322" s="122"/>
      <c r="H322" s="122"/>
      <c r="I322" s="122"/>
      <c r="J322" s="122"/>
      <c r="K322" s="122"/>
      <c r="L322" s="122"/>
    </row>
    <row r="323" spans="2:17" ht="15.75" x14ac:dyDescent="0.25">
      <c r="C323" s="18"/>
      <c r="D323" s="18"/>
      <c r="E323" s="18"/>
      <c r="F323" s="18"/>
      <c r="G323" s="18"/>
      <c r="H323" s="18"/>
      <c r="I323" s="18"/>
      <c r="J323" s="18"/>
      <c r="K323" s="18"/>
      <c r="L323" s="18"/>
    </row>
    <row r="324" spans="2:17" ht="15.75" x14ac:dyDescent="0.25">
      <c r="B324" s="84" t="s">
        <v>219</v>
      </c>
      <c r="C324" s="84"/>
      <c r="D324" s="84"/>
      <c r="E324" s="84"/>
      <c r="F324" s="84"/>
      <c r="G324" s="84"/>
      <c r="H324" s="84"/>
      <c r="I324" s="84"/>
      <c r="J324" s="84"/>
      <c r="K324" s="84"/>
      <c r="L324" s="84"/>
    </row>
    <row r="325" spans="2:17" ht="17.25" customHeight="1" x14ac:dyDescent="0.2"/>
    <row r="326" spans="2:17" ht="15.75" x14ac:dyDescent="0.25">
      <c r="B326" s="85" t="s">
        <v>220</v>
      </c>
      <c r="C326" s="85"/>
      <c r="D326" s="85"/>
      <c r="E326" s="85"/>
      <c r="F326" s="85"/>
      <c r="G326" s="85"/>
      <c r="H326" s="85"/>
      <c r="I326" s="85"/>
      <c r="J326" s="85"/>
      <c r="K326" s="85"/>
      <c r="L326" s="85"/>
      <c r="Q326" s="3"/>
    </row>
    <row r="327" spans="2:17" ht="19.899999999999999" customHeight="1" x14ac:dyDescent="0.2"/>
    <row r="328" spans="2:17" s="61" customFormat="1" ht="63" customHeight="1" x14ac:dyDescent="0.2">
      <c r="B328" s="62" t="s">
        <v>67</v>
      </c>
      <c r="C328" s="12" t="s">
        <v>221</v>
      </c>
      <c r="D328" s="78" t="s">
        <v>222</v>
      </c>
      <c r="E328" s="78"/>
      <c r="F328" s="79" t="s">
        <v>223</v>
      </c>
      <c r="G328" s="79"/>
      <c r="H328" s="79"/>
      <c r="I328" s="79" t="s">
        <v>224</v>
      </c>
      <c r="J328" s="79"/>
      <c r="K328" s="79"/>
      <c r="L328" s="79"/>
    </row>
    <row r="329" spans="2:17" ht="12.75" customHeight="1" x14ac:dyDescent="0.2">
      <c r="B329" s="8" t="s">
        <v>202</v>
      </c>
      <c r="C329" s="14"/>
      <c r="D329" s="69"/>
      <c r="E329" s="69"/>
      <c r="F329" s="69"/>
      <c r="G329" s="69"/>
      <c r="H329" s="69"/>
      <c r="I329" s="69"/>
      <c r="J329" s="69"/>
      <c r="K329" s="69"/>
      <c r="L329" s="69"/>
    </row>
    <row r="330" spans="2:17" ht="12.75" customHeight="1" x14ac:dyDescent="0.2">
      <c r="B330" s="8" t="s">
        <v>203</v>
      </c>
      <c r="C330" s="14"/>
      <c r="D330" s="69"/>
      <c r="E330" s="69"/>
      <c r="F330" s="69"/>
      <c r="G330" s="69"/>
      <c r="H330" s="69"/>
      <c r="I330" s="69"/>
      <c r="J330" s="69"/>
      <c r="K330" s="69"/>
      <c r="L330" s="69"/>
    </row>
    <row r="331" spans="2:17" ht="12.75" customHeight="1" x14ac:dyDescent="0.2">
      <c r="B331" s="8" t="s">
        <v>230</v>
      </c>
      <c r="C331" s="14"/>
      <c r="D331" s="69"/>
      <c r="E331" s="69"/>
      <c r="F331" s="69"/>
      <c r="G331" s="69"/>
      <c r="H331" s="69"/>
      <c r="I331" s="69"/>
      <c r="J331" s="69"/>
      <c r="K331" s="69"/>
      <c r="L331" s="69"/>
    </row>
    <row r="332" spans="2:17" ht="12.75" customHeight="1" x14ac:dyDescent="0.2">
      <c r="B332" s="8" t="s">
        <v>231</v>
      </c>
      <c r="C332" s="14"/>
      <c r="D332" s="69"/>
      <c r="E332" s="69"/>
      <c r="F332" s="69"/>
      <c r="G332" s="69"/>
      <c r="H332" s="69"/>
      <c r="I332" s="69"/>
      <c r="J332" s="69"/>
      <c r="K332" s="69"/>
      <c r="L332" s="69"/>
    </row>
    <row r="333" spans="2:17" ht="12.75" customHeight="1" x14ac:dyDescent="0.2">
      <c r="B333" s="8" t="s">
        <v>232</v>
      </c>
      <c r="C333" s="14"/>
      <c r="D333" s="69"/>
      <c r="E333" s="69"/>
      <c r="F333" s="69"/>
      <c r="G333" s="69"/>
      <c r="H333" s="69"/>
      <c r="I333" s="69"/>
      <c r="J333" s="69"/>
      <c r="K333" s="69"/>
      <c r="L333" s="69"/>
    </row>
    <row r="334" spans="2:17" ht="12.75" customHeight="1" x14ac:dyDescent="0.2">
      <c r="B334" s="8" t="s">
        <v>233</v>
      </c>
      <c r="C334" s="14"/>
      <c r="D334" s="69"/>
      <c r="E334" s="69"/>
      <c r="F334" s="69"/>
      <c r="G334" s="69"/>
      <c r="H334" s="69"/>
      <c r="I334" s="69"/>
      <c r="J334" s="69"/>
      <c r="K334" s="69"/>
      <c r="L334" s="69"/>
    </row>
    <row r="335" spans="2:17" ht="12.75" customHeight="1" x14ac:dyDescent="0.2">
      <c r="B335" s="8" t="s">
        <v>234</v>
      </c>
      <c r="C335" s="14"/>
      <c r="D335" s="69"/>
      <c r="E335" s="69"/>
      <c r="F335" s="69"/>
      <c r="G335" s="69"/>
      <c r="H335" s="69"/>
      <c r="I335" s="69"/>
      <c r="J335" s="69"/>
      <c r="K335" s="69"/>
      <c r="L335" s="69"/>
    </row>
    <row r="336" spans="2:17" ht="12.75" customHeight="1" x14ac:dyDescent="0.2">
      <c r="B336" s="8" t="s">
        <v>235</v>
      </c>
      <c r="C336" s="14"/>
      <c r="D336" s="69"/>
      <c r="E336" s="69"/>
      <c r="F336" s="69"/>
      <c r="G336" s="69"/>
      <c r="H336" s="69"/>
      <c r="I336" s="69"/>
      <c r="J336" s="69"/>
      <c r="K336" s="69"/>
      <c r="L336" s="69"/>
    </row>
    <row r="337" spans="2:12" ht="12.75" customHeight="1" x14ac:dyDescent="0.2">
      <c r="B337" s="8" t="s">
        <v>236</v>
      </c>
      <c r="C337" s="14"/>
      <c r="D337" s="69"/>
      <c r="E337" s="69"/>
      <c r="F337" s="69"/>
      <c r="G337" s="69"/>
      <c r="H337" s="69"/>
      <c r="I337" s="69"/>
      <c r="J337" s="69"/>
      <c r="K337" s="69"/>
      <c r="L337" s="69"/>
    </row>
    <row r="338" spans="2:12" ht="16.5" customHeight="1" x14ac:dyDescent="0.2">
      <c r="B338" s="8" t="s">
        <v>257</v>
      </c>
      <c r="C338" s="14"/>
      <c r="D338" s="70"/>
      <c r="E338" s="71"/>
      <c r="F338" s="70"/>
      <c r="G338" s="72"/>
      <c r="H338" s="71"/>
      <c r="I338" s="70"/>
      <c r="J338" s="72"/>
      <c r="K338" s="72"/>
      <c r="L338" s="71"/>
    </row>
    <row r="339" spans="2:12" ht="15.75" x14ac:dyDescent="0.2">
      <c r="B339" s="73" t="s">
        <v>225</v>
      </c>
      <c r="C339" s="73"/>
      <c r="D339" s="73"/>
      <c r="E339" s="73"/>
      <c r="F339" s="73"/>
      <c r="G339" s="73"/>
      <c r="H339" s="73"/>
      <c r="I339" s="73"/>
      <c r="J339" s="73"/>
      <c r="K339" s="73"/>
      <c r="L339" s="73"/>
    </row>
    <row r="340" spans="2:12" x14ac:dyDescent="0.2">
      <c r="B340" s="3"/>
      <c r="C340" s="3"/>
      <c r="D340" s="4"/>
      <c r="E340" s="4"/>
      <c r="F340" s="4"/>
      <c r="G340" s="4"/>
      <c r="H340" s="4"/>
      <c r="I340" s="4"/>
      <c r="J340" s="4"/>
      <c r="K340" s="3"/>
      <c r="L340" s="3"/>
    </row>
    <row r="341" spans="2:12" ht="15.75" x14ac:dyDescent="0.2">
      <c r="B341" s="74" t="s">
        <v>226</v>
      </c>
      <c r="C341" s="75"/>
      <c r="D341" s="75"/>
      <c r="E341" s="75"/>
      <c r="F341" s="75"/>
      <c r="G341" s="75"/>
      <c r="H341" s="75"/>
      <c r="I341" s="75"/>
      <c r="J341" s="75"/>
      <c r="K341" s="75"/>
      <c r="L341" s="75"/>
    </row>
    <row r="342" spans="2:12" x14ac:dyDescent="0.2">
      <c r="B342" s="3"/>
      <c r="C342" s="3"/>
      <c r="D342" s="4"/>
      <c r="E342" s="4"/>
      <c r="F342" s="4"/>
      <c r="G342" s="4"/>
      <c r="H342" s="4"/>
      <c r="I342" s="4"/>
      <c r="J342" s="4"/>
      <c r="K342" s="3"/>
      <c r="L342" s="3"/>
    </row>
    <row r="343" spans="2:12" x14ac:dyDescent="0.2">
      <c r="B343" s="76"/>
      <c r="C343" s="76"/>
      <c r="D343" s="4"/>
      <c r="E343" s="77"/>
      <c r="F343" s="77"/>
      <c r="G343" s="77"/>
      <c r="H343" s="77"/>
      <c r="I343" s="4"/>
      <c r="J343" s="77"/>
      <c r="K343" s="77"/>
      <c r="L343" s="77"/>
    </row>
    <row r="344" spans="2:12" x14ac:dyDescent="0.2">
      <c r="B344" s="67" t="s">
        <v>227</v>
      </c>
      <c r="C344" s="67"/>
      <c r="D344" s="4"/>
      <c r="E344" s="68" t="s">
        <v>228</v>
      </c>
      <c r="F344" s="68"/>
      <c r="G344" s="68"/>
      <c r="H344" s="68"/>
      <c r="I344" s="4"/>
      <c r="J344" s="68" t="s">
        <v>229</v>
      </c>
      <c r="K344" s="68"/>
      <c r="L344" s="68"/>
    </row>
    <row r="345" spans="2:12" x14ac:dyDescent="0.2">
      <c r="D345" s="15"/>
      <c r="E345" s="15"/>
      <c r="F345" s="15"/>
      <c r="G345" s="15"/>
      <c r="H345" s="15"/>
      <c r="I345" s="15"/>
      <c r="J345" s="15"/>
    </row>
    <row r="346" spans="2:12" x14ac:dyDescent="0.2">
      <c r="D346" s="15"/>
      <c r="E346" s="15"/>
      <c r="F346" s="15"/>
      <c r="G346" s="15"/>
      <c r="H346" s="15"/>
      <c r="I346" s="15"/>
      <c r="J346" s="15"/>
    </row>
  </sheetData>
  <sheetProtection formatCells="0" formatColumns="0" formatRows="0" insertColumns="0" insertRows="0" insertHyperlinks="0" deleteColumns="0" deleteRows="0" sort="0"/>
  <protectedRanges>
    <protectedRange sqref="J343 E343 B343 C329:L338 B338" name="Diapazonas1"/>
  </protectedRanges>
  <mergeCells count="218">
    <mergeCell ref="D318:H318"/>
    <mergeCell ref="I318:L318"/>
    <mergeCell ref="D319:H319"/>
    <mergeCell ref="I319:L319"/>
    <mergeCell ref="B320:L320"/>
    <mergeCell ref="B322:L322"/>
    <mergeCell ref="B97:L97"/>
    <mergeCell ref="C146:F146"/>
    <mergeCell ref="K95:K96"/>
    <mergeCell ref="L95:L96"/>
    <mergeCell ref="C95:C96"/>
    <mergeCell ref="D95:D96"/>
    <mergeCell ref="C147:F147"/>
    <mergeCell ref="F95:F96"/>
    <mergeCell ref="K1:L1"/>
    <mergeCell ref="K2:L2"/>
    <mergeCell ref="I95:I96"/>
    <mergeCell ref="J95:J96"/>
    <mergeCell ref="H95:H96"/>
    <mergeCell ref="I94:J94"/>
    <mergeCell ref="G95:G96"/>
    <mergeCell ref="B4:L4"/>
    <mergeCell ref="B6:L6"/>
    <mergeCell ref="B8:L9"/>
    <mergeCell ref="B11:L13"/>
    <mergeCell ref="B95:B96"/>
    <mergeCell ref="D94:F94"/>
    <mergeCell ref="E95:E96"/>
    <mergeCell ref="B31:L31"/>
    <mergeCell ref="E28:L28"/>
    <mergeCell ref="K43:L43"/>
    <mergeCell ref="D44:H44"/>
    <mergeCell ref="E29:L29"/>
    <mergeCell ref="B28:D28"/>
    <mergeCell ref="B29:D29"/>
    <mergeCell ref="D18:H18"/>
    <mergeCell ref="B21:D21"/>
    <mergeCell ref="B22:D22"/>
    <mergeCell ref="B25:L25"/>
    <mergeCell ref="B27:D27"/>
    <mergeCell ref="E27:L27"/>
    <mergeCell ref="I44:J44"/>
    <mergeCell ref="K44:L44"/>
    <mergeCell ref="I41:J41"/>
    <mergeCell ref="K41:L41"/>
    <mergeCell ref="D42:H42"/>
    <mergeCell ref="I42:J42"/>
    <mergeCell ref="K42:L42"/>
    <mergeCell ref="D50:H50"/>
    <mergeCell ref="I48:L48"/>
    <mergeCell ref="D51:H51"/>
    <mergeCell ref="D52:H52"/>
    <mergeCell ref="I51:J51"/>
    <mergeCell ref="K51:L51"/>
    <mergeCell ref="I52:J52"/>
    <mergeCell ref="K52:L52"/>
    <mergeCell ref="I33:L33"/>
    <mergeCell ref="D35:H35"/>
    <mergeCell ref="D36:H36"/>
    <mergeCell ref="D40:H40"/>
    <mergeCell ref="D41:H41"/>
    <mergeCell ref="B46:L46"/>
    <mergeCell ref="D38:H38"/>
    <mergeCell ref="I38:J38"/>
    <mergeCell ref="K38:L38"/>
    <mergeCell ref="D39:H39"/>
    <mergeCell ref="I39:J39"/>
    <mergeCell ref="K39:L39"/>
    <mergeCell ref="I40:J40"/>
    <mergeCell ref="K40:L40"/>
    <mergeCell ref="D43:H43"/>
    <mergeCell ref="I43:J43"/>
    <mergeCell ref="D63:H64"/>
    <mergeCell ref="C63:C64"/>
    <mergeCell ref="B91:L91"/>
    <mergeCell ref="B93:L93"/>
    <mergeCell ref="I34:J34"/>
    <mergeCell ref="K34:L34"/>
    <mergeCell ref="D33:H34"/>
    <mergeCell ref="C33:C34"/>
    <mergeCell ref="B33:B34"/>
    <mergeCell ref="D37:H37"/>
    <mergeCell ref="I35:J35"/>
    <mergeCell ref="K35:L35"/>
    <mergeCell ref="I36:J36"/>
    <mergeCell ref="K36:L36"/>
    <mergeCell ref="I37:J37"/>
    <mergeCell ref="K37:L37"/>
    <mergeCell ref="B48:B49"/>
    <mergeCell ref="D53:H53"/>
    <mergeCell ref="C48:C49"/>
    <mergeCell ref="D48:H49"/>
    <mergeCell ref="I49:J49"/>
    <mergeCell ref="K49:L49"/>
    <mergeCell ref="I50:J50"/>
    <mergeCell ref="K50:L50"/>
    <mergeCell ref="G88:L88"/>
    <mergeCell ref="D68:H68"/>
    <mergeCell ref="I68:J68"/>
    <mergeCell ref="K68:L68"/>
    <mergeCell ref="B77:L77"/>
    <mergeCell ref="G79:L79"/>
    <mergeCell ref="C79:F79"/>
    <mergeCell ref="C86:F86"/>
    <mergeCell ref="C80:F80"/>
    <mergeCell ref="G80:L80"/>
    <mergeCell ref="C81:F81"/>
    <mergeCell ref="G81:L81"/>
    <mergeCell ref="C82:F82"/>
    <mergeCell ref="G82:L82"/>
    <mergeCell ref="C83:F83"/>
    <mergeCell ref="G83:L83"/>
    <mergeCell ref="D69:H69"/>
    <mergeCell ref="I69:J69"/>
    <mergeCell ref="K69:L69"/>
    <mergeCell ref="D70:H70"/>
    <mergeCell ref="K73:L73"/>
    <mergeCell ref="D74:H74"/>
    <mergeCell ref="I74:J74"/>
    <mergeCell ref="K74:L74"/>
    <mergeCell ref="D57:H57"/>
    <mergeCell ref="I57:J57"/>
    <mergeCell ref="D73:H73"/>
    <mergeCell ref="I73:J73"/>
    <mergeCell ref="I56:J56"/>
    <mergeCell ref="K56:L56"/>
    <mergeCell ref="K57:L57"/>
    <mergeCell ref="D58:H58"/>
    <mergeCell ref="I58:J58"/>
    <mergeCell ref="K58:L58"/>
    <mergeCell ref="D59:H59"/>
    <mergeCell ref="B65:L65"/>
    <mergeCell ref="D66:H66"/>
    <mergeCell ref="I66:J66"/>
    <mergeCell ref="K66:L66"/>
    <mergeCell ref="D67:H67"/>
    <mergeCell ref="I67:J67"/>
    <mergeCell ref="K67:L67"/>
    <mergeCell ref="D71:H71"/>
    <mergeCell ref="I71:J71"/>
    <mergeCell ref="K71:L71"/>
    <mergeCell ref="D72:H72"/>
    <mergeCell ref="I72:J72"/>
    <mergeCell ref="K72:L72"/>
    <mergeCell ref="I53:J53"/>
    <mergeCell ref="K53:L53"/>
    <mergeCell ref="D54:H54"/>
    <mergeCell ref="I54:J54"/>
    <mergeCell ref="K54:L54"/>
    <mergeCell ref="D55:H55"/>
    <mergeCell ref="I55:J55"/>
    <mergeCell ref="K55:L55"/>
    <mergeCell ref="D56:H56"/>
    <mergeCell ref="I59:J59"/>
    <mergeCell ref="K59:L59"/>
    <mergeCell ref="B61:L61"/>
    <mergeCell ref="B63:B64"/>
    <mergeCell ref="I63:L63"/>
    <mergeCell ref="I64:J64"/>
    <mergeCell ref="K64:L64"/>
    <mergeCell ref="B324:L324"/>
    <mergeCell ref="B326:L326"/>
    <mergeCell ref="C89:F89"/>
    <mergeCell ref="G89:L89"/>
    <mergeCell ref="I70:J70"/>
    <mergeCell ref="K70:L70"/>
    <mergeCell ref="C84:F84"/>
    <mergeCell ref="G84:L84"/>
    <mergeCell ref="C85:F85"/>
    <mergeCell ref="G85:L85"/>
    <mergeCell ref="D75:H75"/>
    <mergeCell ref="I75:J75"/>
    <mergeCell ref="K75:L75"/>
    <mergeCell ref="C87:F87"/>
    <mergeCell ref="C88:F88"/>
    <mergeCell ref="G86:L86"/>
    <mergeCell ref="G87:L87"/>
    <mergeCell ref="D328:E328"/>
    <mergeCell ref="F328:H328"/>
    <mergeCell ref="I328:L328"/>
    <mergeCell ref="D329:E329"/>
    <mergeCell ref="F329:H329"/>
    <mergeCell ref="I329:L329"/>
    <mergeCell ref="D330:E330"/>
    <mergeCell ref="F330:H330"/>
    <mergeCell ref="I330:L330"/>
    <mergeCell ref="D331:E331"/>
    <mergeCell ref="F331:H331"/>
    <mergeCell ref="I331:L331"/>
    <mergeCell ref="D332:E332"/>
    <mergeCell ref="F332:H332"/>
    <mergeCell ref="I332:L332"/>
    <mergeCell ref="D333:E333"/>
    <mergeCell ref="F333:H333"/>
    <mergeCell ref="I333:L333"/>
    <mergeCell ref="D334:E334"/>
    <mergeCell ref="F334:H334"/>
    <mergeCell ref="I334:L334"/>
    <mergeCell ref="D335:E335"/>
    <mergeCell ref="F335:H335"/>
    <mergeCell ref="I335:L335"/>
    <mergeCell ref="D336:E336"/>
    <mergeCell ref="F336:H336"/>
    <mergeCell ref="I336:L336"/>
    <mergeCell ref="B344:C344"/>
    <mergeCell ref="E344:H344"/>
    <mergeCell ref="J344:L344"/>
    <mergeCell ref="D337:E337"/>
    <mergeCell ref="F337:H337"/>
    <mergeCell ref="I337:L337"/>
    <mergeCell ref="D338:E338"/>
    <mergeCell ref="F338:H338"/>
    <mergeCell ref="I338:L338"/>
    <mergeCell ref="B339:L339"/>
    <mergeCell ref="B341:L341"/>
    <mergeCell ref="B343:C343"/>
    <mergeCell ref="E343:H343"/>
    <mergeCell ref="J343:L343"/>
  </mergeCells>
  <phoneticPr fontId="6"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82CBA-C1EA-4E12-B457-78A275DE0613}">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DB638-C89D-4FDF-9C1A-AA3832E3F2EF}">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Įkainiai</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Bajalis</dc:creator>
  <cp:lastModifiedBy>PC31</cp:lastModifiedBy>
  <cp:lastPrinted>2024-11-28T15:46:30Z</cp:lastPrinted>
  <dcterms:created xsi:type="dcterms:W3CDTF">2010-02-09T07:20:51Z</dcterms:created>
  <dcterms:modified xsi:type="dcterms:W3CDTF">2026-08-10T08:18:11Z</dcterms:modified>
</cp:coreProperties>
</file>